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45" yWindow="90" windowWidth="11325" windowHeight="12285"/>
  </bookViews>
  <sheets>
    <sheet name="5 (7) муниципальные прогр. 2023" sheetId="3" r:id="rId1"/>
  </sheets>
  <definedNames>
    <definedName name="_xlnm._FilterDatabase" localSheetId="0" hidden="1">'5 (7) муниципальные прогр. 2023'!$A$13:$G$304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8" i="3" l="1"/>
  <c r="G17" i="3" s="1"/>
  <c r="G16" i="3" s="1"/>
  <c r="F17" i="3"/>
  <c r="F16" i="3" s="1"/>
  <c r="E17" i="3"/>
  <c r="E16" i="3" s="1"/>
  <c r="G219" i="3"/>
  <c r="G301" i="3" l="1"/>
  <c r="G297" i="3"/>
  <c r="G295" i="3"/>
  <c r="G291" i="3"/>
  <c r="G287" i="3"/>
  <c r="G283" i="3"/>
  <c r="G281" i="3"/>
  <c r="G275" i="3"/>
  <c r="G272" i="3"/>
  <c r="G271" i="3"/>
  <c r="G269" i="3"/>
  <c r="G267" i="3"/>
  <c r="G262" i="3"/>
  <c r="G259" i="3"/>
  <c r="G255" i="3"/>
  <c r="G253" i="3"/>
  <c r="G249" i="3"/>
  <c r="G246" i="3"/>
  <c r="G242" i="3"/>
  <c r="G240" i="3"/>
  <c r="G234" i="3"/>
  <c r="G232" i="3"/>
  <c r="G229" i="3"/>
  <c r="G227" i="3"/>
  <c r="G224" i="3"/>
  <c r="G221" i="3"/>
  <c r="G216" i="3"/>
  <c r="G214" i="3"/>
  <c r="G209" i="3"/>
  <c r="G200" i="3"/>
  <c r="G195" i="3"/>
  <c r="G189" i="3"/>
  <c r="G184" i="3"/>
  <c r="G181" i="3"/>
  <c r="G178" i="3"/>
  <c r="G172" i="3"/>
  <c r="G169" i="3"/>
  <c r="G163" i="3"/>
  <c r="G159" i="3"/>
  <c r="G157" i="3"/>
  <c r="G151" i="3"/>
  <c r="G146" i="3"/>
  <c r="G141" i="3"/>
  <c r="G138" i="3"/>
  <c r="G135" i="3"/>
  <c r="G131" i="3"/>
  <c r="G128" i="3"/>
  <c r="G124" i="3"/>
  <c r="G118" i="3"/>
  <c r="G114" i="3"/>
  <c r="G111" i="3"/>
  <c r="G108" i="3"/>
  <c r="G105" i="3"/>
  <c r="G103" i="3"/>
  <c r="G100" i="3"/>
  <c r="G97" i="3"/>
  <c r="G92" i="3"/>
  <c r="G89" i="3"/>
  <c r="G88" i="3"/>
  <c r="G86" i="3"/>
  <c r="G83" i="3"/>
  <c r="G81" i="3"/>
  <c r="G79" i="3" l="1"/>
  <c r="G76" i="3"/>
  <c r="G75" i="3"/>
  <c r="G73" i="3"/>
  <c r="G71" i="3"/>
  <c r="G66" i="3"/>
  <c r="G60" i="3"/>
  <c r="G57" i="3"/>
  <c r="G54" i="3"/>
  <c r="G45" i="3"/>
  <c r="G42" i="3"/>
  <c r="G36" i="3"/>
  <c r="G32" i="3"/>
  <c r="G28" i="3"/>
  <c r="G21" i="3"/>
  <c r="E20" i="3"/>
  <c r="E19" i="3" s="1"/>
  <c r="E15" i="3" s="1"/>
  <c r="F20" i="3"/>
  <c r="F19" i="3" s="1"/>
  <c r="F15" i="3" s="1"/>
  <c r="E24" i="3"/>
  <c r="E23" i="3" s="1"/>
  <c r="E22" i="3" s="1"/>
  <c r="F24" i="3"/>
  <c r="F23" i="3" s="1"/>
  <c r="E27" i="3"/>
  <c r="E26" i="3" s="1"/>
  <c r="F27" i="3"/>
  <c r="F26" i="3" s="1"/>
  <c r="E31" i="3"/>
  <c r="E30" i="3" s="1"/>
  <c r="E29" i="3" s="1"/>
  <c r="F31" i="3"/>
  <c r="F30" i="3" s="1"/>
  <c r="F29" i="3" s="1"/>
  <c r="E35" i="3"/>
  <c r="E34" i="3" s="1"/>
  <c r="E33" i="3" s="1"/>
  <c r="F35" i="3"/>
  <c r="F34" i="3" s="1"/>
  <c r="F33" i="3" s="1"/>
  <c r="E41" i="3"/>
  <c r="E40" i="3" s="1"/>
  <c r="F41" i="3"/>
  <c r="F40" i="3" s="1"/>
  <c r="E44" i="3"/>
  <c r="E43" i="3" s="1"/>
  <c r="F44" i="3"/>
  <c r="F43" i="3" s="1"/>
  <c r="E49" i="3"/>
  <c r="E48" i="3" s="1"/>
  <c r="E47" i="3" s="1"/>
  <c r="E46" i="3" s="1"/>
  <c r="F48" i="3"/>
  <c r="F47" i="3" s="1"/>
  <c r="F46" i="3" s="1"/>
  <c r="E53" i="3"/>
  <c r="E52" i="3" s="1"/>
  <c r="F53" i="3"/>
  <c r="F52" i="3" s="1"/>
  <c r="E56" i="3"/>
  <c r="E55" i="3" s="1"/>
  <c r="F56" i="3"/>
  <c r="F55" i="3" s="1"/>
  <c r="E59" i="3"/>
  <c r="E58" i="3" s="1"/>
  <c r="F59" i="3"/>
  <c r="F58" i="3" s="1"/>
  <c r="E64" i="3"/>
  <c r="E63" i="3" s="1"/>
  <c r="E62" i="3" s="1"/>
  <c r="F64" i="3"/>
  <c r="F63" i="3" s="1"/>
  <c r="F62" i="3" s="1"/>
  <c r="E65" i="3"/>
  <c r="F65" i="3"/>
  <c r="E70" i="3"/>
  <c r="F70" i="3"/>
  <c r="E72" i="3"/>
  <c r="F72" i="3"/>
  <c r="E74" i="3"/>
  <c r="F74" i="3"/>
  <c r="E78" i="3"/>
  <c r="F78" i="3"/>
  <c r="E80" i="3"/>
  <c r="F80" i="3"/>
  <c r="E82" i="3"/>
  <c r="F82" i="3"/>
  <c r="E85" i="3"/>
  <c r="F85" i="3"/>
  <c r="E87" i="3"/>
  <c r="F87" i="3"/>
  <c r="E91" i="3"/>
  <c r="E90" i="3" s="1"/>
  <c r="F91" i="3"/>
  <c r="F90" i="3" s="1"/>
  <c r="E96" i="3"/>
  <c r="E95" i="3" s="1"/>
  <c r="F96" i="3"/>
  <c r="F95" i="3" s="1"/>
  <c r="E99" i="3"/>
  <c r="E98" i="3" s="1"/>
  <c r="F99" i="3"/>
  <c r="F98" i="3" s="1"/>
  <c r="E102" i="3"/>
  <c r="F102" i="3"/>
  <c r="E104" i="3"/>
  <c r="F104" i="3"/>
  <c r="E107" i="3"/>
  <c r="E106" i="3" s="1"/>
  <c r="F107" i="3"/>
  <c r="F106" i="3" s="1"/>
  <c r="E110" i="3"/>
  <c r="E109" i="3" s="1"/>
  <c r="F110" i="3"/>
  <c r="F109" i="3" s="1"/>
  <c r="E113" i="3"/>
  <c r="E112" i="3" s="1"/>
  <c r="F113" i="3"/>
  <c r="F112" i="3" s="1"/>
  <c r="E117" i="3"/>
  <c r="E116" i="3" s="1"/>
  <c r="E115" i="3" s="1"/>
  <c r="F117" i="3"/>
  <c r="F116" i="3" s="1"/>
  <c r="F115" i="3" s="1"/>
  <c r="E123" i="3"/>
  <c r="E122" i="3" s="1"/>
  <c r="E121" i="3" s="1"/>
  <c r="F123" i="3"/>
  <c r="F122" i="3" s="1"/>
  <c r="F121" i="3" s="1"/>
  <c r="E127" i="3"/>
  <c r="E126" i="3" s="1"/>
  <c r="F127" i="3"/>
  <c r="F126" i="3" s="1"/>
  <c r="E130" i="3"/>
  <c r="E129" i="3" s="1"/>
  <c r="F130" i="3"/>
  <c r="F129" i="3" s="1"/>
  <c r="E134" i="3"/>
  <c r="E133" i="3" s="1"/>
  <c r="F134" i="3"/>
  <c r="F133" i="3" s="1"/>
  <c r="E137" i="3"/>
  <c r="E136" i="3" s="1"/>
  <c r="F137" i="3"/>
  <c r="F136" i="3" s="1"/>
  <c r="E140" i="3"/>
  <c r="E139" i="3" s="1"/>
  <c r="F140" i="3"/>
  <c r="F139" i="3" s="1"/>
  <c r="E145" i="3"/>
  <c r="E144" i="3" s="1"/>
  <c r="E143" i="3" s="1"/>
  <c r="E142" i="3" s="1"/>
  <c r="F145" i="3"/>
  <c r="F144" i="3" s="1"/>
  <c r="F143" i="3" s="1"/>
  <c r="F142" i="3" s="1"/>
  <c r="E150" i="3"/>
  <c r="E149" i="3" s="1"/>
  <c r="E148" i="3" s="1"/>
  <c r="E147" i="3" s="1"/>
  <c r="F150" i="3"/>
  <c r="F149" i="3" s="1"/>
  <c r="F148" i="3" s="1"/>
  <c r="F147" i="3" s="1"/>
  <c r="E156" i="3"/>
  <c r="F156" i="3"/>
  <c r="E158" i="3"/>
  <c r="F158" i="3"/>
  <c r="E162" i="3"/>
  <c r="E161" i="3" s="1"/>
  <c r="E160" i="3" s="1"/>
  <c r="F162" i="3"/>
  <c r="F161" i="3" s="1"/>
  <c r="F160" i="3" s="1"/>
  <c r="E168" i="3"/>
  <c r="E167" i="3" s="1"/>
  <c r="F168" i="3"/>
  <c r="F167" i="3" s="1"/>
  <c r="E171" i="3"/>
  <c r="E170" i="3" s="1"/>
  <c r="F171" i="3"/>
  <c r="F170" i="3" s="1"/>
  <c r="E177" i="3"/>
  <c r="E176" i="3" s="1"/>
  <c r="F177" i="3"/>
  <c r="F176" i="3" s="1"/>
  <c r="E180" i="3"/>
  <c r="E179" i="3" s="1"/>
  <c r="F180" i="3"/>
  <c r="F179" i="3" s="1"/>
  <c r="E183" i="3"/>
  <c r="E182" i="3" s="1"/>
  <c r="F183" i="3"/>
  <c r="F182" i="3" s="1"/>
  <c r="E188" i="3"/>
  <c r="E187" i="3" s="1"/>
  <c r="E186" i="3" s="1"/>
  <c r="E185" i="3" s="1"/>
  <c r="F188" i="3"/>
  <c r="F187" i="3" s="1"/>
  <c r="F186" i="3" s="1"/>
  <c r="F185" i="3" s="1"/>
  <c r="E194" i="3"/>
  <c r="E193" i="3" s="1"/>
  <c r="E192" i="3" s="1"/>
  <c r="E191" i="3" s="1"/>
  <c r="E190" i="3" s="1"/>
  <c r="F194" i="3"/>
  <c r="F193" i="3" s="1"/>
  <c r="F192" i="3" s="1"/>
  <c r="F191" i="3" s="1"/>
  <c r="F190" i="3" s="1"/>
  <c r="E199" i="3"/>
  <c r="E198" i="3" s="1"/>
  <c r="E197" i="3" s="1"/>
  <c r="E196" i="3" s="1"/>
  <c r="F199" i="3"/>
  <c r="F198" i="3" s="1"/>
  <c r="F197" i="3" s="1"/>
  <c r="F196" i="3" s="1"/>
  <c r="E205" i="3"/>
  <c r="E204" i="3" s="1"/>
  <c r="F205" i="3"/>
  <c r="F204" i="3" s="1"/>
  <c r="E208" i="3"/>
  <c r="E207" i="3" s="1"/>
  <c r="F208" i="3"/>
  <c r="F207" i="3" s="1"/>
  <c r="E213" i="3"/>
  <c r="F213" i="3"/>
  <c r="E215" i="3"/>
  <c r="F215" i="3"/>
  <c r="E218" i="3"/>
  <c r="F218" i="3"/>
  <c r="E220" i="3"/>
  <c r="F220" i="3"/>
  <c r="E223" i="3"/>
  <c r="E222" i="3" s="1"/>
  <c r="F223" i="3"/>
  <c r="F222" i="3" s="1"/>
  <c r="E226" i="3"/>
  <c r="F226" i="3"/>
  <c r="E228" i="3"/>
  <c r="F228" i="3"/>
  <c r="E231" i="3"/>
  <c r="F231" i="3"/>
  <c r="E233" i="3"/>
  <c r="F233" i="3"/>
  <c r="E239" i="3"/>
  <c r="F239" i="3"/>
  <c r="E241" i="3"/>
  <c r="F241" i="3"/>
  <c r="E245" i="3"/>
  <c r="E244" i="3" s="1"/>
  <c r="F245" i="3"/>
  <c r="F244" i="3" s="1"/>
  <c r="E248" i="3"/>
  <c r="E247" i="3" s="1"/>
  <c r="F248" i="3"/>
  <c r="F247" i="3" s="1"/>
  <c r="E252" i="3"/>
  <c r="F252" i="3"/>
  <c r="E254" i="3"/>
  <c r="F254" i="3"/>
  <c r="E258" i="3"/>
  <c r="E257" i="3" s="1"/>
  <c r="F258" i="3"/>
  <c r="F257" i="3" s="1"/>
  <c r="E261" i="3"/>
  <c r="E260" i="3" s="1"/>
  <c r="F261" i="3"/>
  <c r="F260" i="3" s="1"/>
  <c r="E266" i="3"/>
  <c r="F266" i="3"/>
  <c r="E268" i="3"/>
  <c r="F268" i="3"/>
  <c r="E270" i="3"/>
  <c r="F270" i="3"/>
  <c r="E274" i="3"/>
  <c r="E273" i="3" s="1"/>
  <c r="F274" i="3"/>
  <c r="F273" i="3" s="1"/>
  <c r="E280" i="3"/>
  <c r="F280" i="3"/>
  <c r="E282" i="3"/>
  <c r="F282" i="3"/>
  <c r="E290" i="3"/>
  <c r="E289" i="3" s="1"/>
  <c r="E288" i="3" s="1"/>
  <c r="F290" i="3"/>
  <c r="F289" i="3" s="1"/>
  <c r="F288" i="3" s="1"/>
  <c r="E294" i="3"/>
  <c r="F294" i="3"/>
  <c r="E296" i="3"/>
  <c r="F296" i="3"/>
  <c r="E300" i="3"/>
  <c r="E299" i="3" s="1"/>
  <c r="E298" i="3" s="1"/>
  <c r="F300" i="3"/>
  <c r="F299" i="3" s="1"/>
  <c r="F298" i="3" s="1"/>
  <c r="G49" i="3" l="1"/>
  <c r="F69" i="3"/>
  <c r="F39" i="3"/>
  <c r="F38" i="3" s="1"/>
  <c r="E279" i="3"/>
  <c r="E278" i="3" s="1"/>
  <c r="E277" i="3" s="1"/>
  <c r="E276" i="3" s="1"/>
  <c r="E256" i="3"/>
  <c r="E132" i="3"/>
  <c r="F230" i="3"/>
  <c r="F212" i="3"/>
  <c r="E238" i="3"/>
  <c r="E230" i="3"/>
  <c r="E212" i="3"/>
  <c r="E125" i="3"/>
  <c r="E120" i="3" s="1"/>
  <c r="E119" i="3" s="1"/>
  <c r="E101" i="3"/>
  <c r="E84" i="3"/>
  <c r="E69" i="3"/>
  <c r="E293" i="3"/>
  <c r="E292" i="3" s="1"/>
  <c r="E284" i="3" s="1"/>
  <c r="F251" i="3"/>
  <c r="F250" i="3" s="1"/>
  <c r="F238" i="3"/>
  <c r="F84" i="3"/>
  <c r="E251" i="3"/>
  <c r="E250" i="3" s="1"/>
  <c r="F225" i="3"/>
  <c r="F217" i="3"/>
  <c r="F203" i="3"/>
  <c r="F202" i="3" s="1"/>
  <c r="F155" i="3"/>
  <c r="F154" i="3" s="1"/>
  <c r="F153" i="3" s="1"/>
  <c r="F152" i="3" s="1"/>
  <c r="F125" i="3"/>
  <c r="F77" i="3"/>
  <c r="F293" i="3"/>
  <c r="F292" i="3" s="1"/>
  <c r="F284" i="3" s="1"/>
  <c r="F279" i="3"/>
  <c r="F278" i="3" s="1"/>
  <c r="F277" i="3" s="1"/>
  <c r="F276" i="3" s="1"/>
  <c r="F256" i="3"/>
  <c r="E225" i="3"/>
  <c r="E217" i="3"/>
  <c r="E211" i="3" s="1"/>
  <c r="E210" i="3" s="1"/>
  <c r="E203" i="3"/>
  <c r="E202" i="3" s="1"/>
  <c r="F175" i="3"/>
  <c r="F174" i="3" s="1"/>
  <c r="F173" i="3" s="1"/>
  <c r="E155" i="3"/>
  <c r="E154" i="3" s="1"/>
  <c r="E153" i="3" s="1"/>
  <c r="E152" i="3" s="1"/>
  <c r="F101" i="3"/>
  <c r="F94" i="3" s="1"/>
  <c r="F93" i="3" s="1"/>
  <c r="E77" i="3"/>
  <c r="F51" i="3"/>
  <c r="F50" i="3" s="1"/>
  <c r="E166" i="3"/>
  <c r="E165" i="3" s="1"/>
  <c r="E164" i="3" s="1"/>
  <c r="E265" i="3"/>
  <c r="E264" i="3" s="1"/>
  <c r="E263" i="3" s="1"/>
  <c r="E94" i="3"/>
  <c r="E93" i="3" s="1"/>
  <c r="F243" i="3"/>
  <c r="E175" i="3"/>
  <c r="E174" i="3" s="1"/>
  <c r="E173" i="3" s="1"/>
  <c r="E14" i="3"/>
  <c r="F265" i="3"/>
  <c r="F264" i="3" s="1"/>
  <c r="F263" i="3" s="1"/>
  <c r="E243" i="3"/>
  <c r="F166" i="3"/>
  <c r="F165" i="3" s="1"/>
  <c r="F164" i="3" s="1"/>
  <c r="F132" i="3"/>
  <c r="E51" i="3"/>
  <c r="E50" i="3" s="1"/>
  <c r="E39" i="3"/>
  <c r="E38" i="3" s="1"/>
  <c r="F22" i="3"/>
  <c r="F14" i="3" s="1"/>
  <c r="E37" i="3" l="1"/>
  <c r="E68" i="3"/>
  <c r="E67" i="3" s="1"/>
  <c r="E61" i="3" s="1"/>
  <c r="E237" i="3"/>
  <c r="F211" i="3"/>
  <c r="F210" i="3" s="1"/>
  <c r="F201" i="3" s="1"/>
  <c r="E201" i="3"/>
  <c r="F68" i="3"/>
  <c r="F67" i="3" s="1"/>
  <c r="F61" i="3" s="1"/>
  <c r="E236" i="3"/>
  <c r="E235" i="3" s="1"/>
  <c r="F237" i="3"/>
  <c r="F236" i="3" s="1"/>
  <c r="F235" i="3" s="1"/>
  <c r="F120" i="3"/>
  <c r="F119" i="3" s="1"/>
  <c r="F37" i="3"/>
  <c r="G290" i="3"/>
  <c r="G289" i="3" s="1"/>
  <c r="G288" i="3" s="1"/>
  <c r="G140" i="3"/>
  <c r="G139" i="3" s="1"/>
  <c r="G117" i="3"/>
  <c r="G116" i="3" s="1"/>
  <c r="G115" i="3" s="1"/>
  <c r="G72" i="3"/>
  <c r="G35" i="3"/>
  <c r="G34" i="3" s="1"/>
  <c r="G33" i="3" s="1"/>
  <c r="E302" i="3" l="1"/>
  <c r="F302" i="3"/>
  <c r="G102" i="3"/>
  <c r="G107" i="3"/>
  <c r="G106" i="3" s="1"/>
  <c r="G104" i="3"/>
  <c r="G101" i="3" l="1"/>
  <c r="G226" i="3"/>
  <c r="G218" i="3"/>
  <c r="G213" i="3"/>
  <c r="G56" i="3" l="1"/>
  <c r="G55" i="3" s="1"/>
  <c r="G53" i="3"/>
  <c r="G52" i="3" s="1"/>
  <c r="G59" i="3"/>
  <c r="G58" i="3" s="1"/>
  <c r="G51" i="3" l="1"/>
  <c r="G50" i="3" s="1"/>
  <c r="G44" i="3"/>
  <c r="G43" i="3" s="1"/>
  <c r="G300" i="3" l="1"/>
  <c r="G299" i="3" s="1"/>
  <c r="G298" i="3" s="1"/>
  <c r="G296" i="3"/>
  <c r="G294" i="3"/>
  <c r="G282" i="3"/>
  <c r="G280" i="3"/>
  <c r="G274" i="3"/>
  <c r="G273" i="3" s="1"/>
  <c r="G270" i="3"/>
  <c r="G268" i="3"/>
  <c r="G266" i="3"/>
  <c r="G261" i="3"/>
  <c r="G260" i="3" s="1"/>
  <c r="G258" i="3"/>
  <c r="G257" i="3" s="1"/>
  <c r="G252" i="3"/>
  <c r="G248" i="3"/>
  <c r="G247" i="3" s="1"/>
  <c r="G245" i="3"/>
  <c r="G244" i="3" s="1"/>
  <c r="G241" i="3"/>
  <c r="G239" i="3"/>
  <c r="G220" i="3"/>
  <c r="G217" i="3" s="1"/>
  <c r="G228" i="3"/>
  <c r="G225" i="3" s="1"/>
  <c r="G233" i="3"/>
  <c r="G231" i="3"/>
  <c r="G223" i="3"/>
  <c r="G222" i="3" s="1"/>
  <c r="G215" i="3"/>
  <c r="G212" i="3" s="1"/>
  <c r="G208" i="3"/>
  <c r="G207" i="3" s="1"/>
  <c r="G205" i="3"/>
  <c r="G204" i="3" s="1"/>
  <c r="G199" i="3"/>
  <c r="G198" i="3" s="1"/>
  <c r="G197" i="3" s="1"/>
  <c r="G196" i="3" s="1"/>
  <c r="G194" i="3"/>
  <c r="G193" i="3" s="1"/>
  <c r="G192" i="3" s="1"/>
  <c r="G191" i="3" s="1"/>
  <c r="G190" i="3" s="1"/>
  <c r="G183" i="3"/>
  <c r="G182" i="3" s="1"/>
  <c r="G180" i="3"/>
  <c r="G179" i="3" s="1"/>
  <c r="G177" i="3"/>
  <c r="G176" i="3" s="1"/>
  <c r="G171" i="3"/>
  <c r="G170" i="3" s="1"/>
  <c r="G168" i="3"/>
  <c r="G167" i="3" s="1"/>
  <c r="G162" i="3"/>
  <c r="G161" i="3" s="1"/>
  <c r="G160" i="3" s="1"/>
  <c r="G158" i="3"/>
  <c r="G156" i="3"/>
  <c r="G150" i="3"/>
  <c r="G149" i="3" s="1"/>
  <c r="G148" i="3" s="1"/>
  <c r="G147" i="3" s="1"/>
  <c r="G145" i="3"/>
  <c r="G144" i="3" s="1"/>
  <c r="G143" i="3" s="1"/>
  <c r="G142" i="3" s="1"/>
  <c r="G137" i="3"/>
  <c r="G136" i="3" s="1"/>
  <c r="G134" i="3"/>
  <c r="G133" i="3" s="1"/>
  <c r="G130" i="3"/>
  <c r="G129" i="3" s="1"/>
  <c r="G127" i="3"/>
  <c r="G126" i="3" s="1"/>
  <c r="G123" i="3"/>
  <c r="G122" i="3" s="1"/>
  <c r="G121" i="3" s="1"/>
  <c r="G99" i="3"/>
  <c r="G98" i="3" s="1"/>
  <c r="G113" i="3"/>
  <c r="G112" i="3" s="1"/>
  <c r="G110" i="3"/>
  <c r="G109" i="3" s="1"/>
  <c r="G96" i="3"/>
  <c r="G95" i="3" s="1"/>
  <c r="G91" i="3"/>
  <c r="G90" i="3" s="1"/>
  <c r="G87" i="3"/>
  <c r="G85" i="3"/>
  <c r="G82" i="3"/>
  <c r="G80" i="3"/>
  <c r="G78" i="3"/>
  <c r="G74" i="3"/>
  <c r="G70" i="3"/>
  <c r="G65" i="3"/>
  <c r="G64" i="3"/>
  <c r="G63" i="3" s="1"/>
  <c r="G62" i="3" s="1"/>
  <c r="G48" i="3"/>
  <c r="G47" i="3" s="1"/>
  <c r="G46" i="3" s="1"/>
  <c r="G41" i="3"/>
  <c r="G40" i="3" s="1"/>
  <c r="G39" i="3" s="1"/>
  <c r="G31" i="3"/>
  <c r="G30" i="3" s="1"/>
  <c r="G29" i="3" s="1"/>
  <c r="G27" i="3"/>
  <c r="G26" i="3" s="1"/>
  <c r="G24" i="3"/>
  <c r="G23" i="3" s="1"/>
  <c r="G20" i="3"/>
  <c r="G19" i="3" s="1"/>
  <c r="G15" i="3" s="1"/>
  <c r="G254" i="3"/>
  <c r="G188" i="3"/>
  <c r="G187" i="3" s="1"/>
  <c r="G186" i="3" s="1"/>
  <c r="G185" i="3" s="1"/>
  <c r="G132" i="3" l="1"/>
  <c r="G94" i="3"/>
  <c r="G93" i="3" s="1"/>
  <c r="G279" i="3"/>
  <c r="G278" i="3" s="1"/>
  <c r="G277" i="3" s="1"/>
  <c r="G276" i="3" s="1"/>
  <c r="G166" i="3"/>
  <c r="G165" i="3" s="1"/>
  <c r="G164" i="3" s="1"/>
  <c r="G84" i="3"/>
  <c r="G125" i="3"/>
  <c r="G175" i="3"/>
  <c r="G174" i="3" s="1"/>
  <c r="G173" i="3" s="1"/>
  <c r="G203" i="3"/>
  <c r="G202" i="3" s="1"/>
  <c r="G38" i="3"/>
  <c r="G37" i="3" s="1"/>
  <c r="G293" i="3"/>
  <c r="G292" i="3" s="1"/>
  <c r="G284" i="3" s="1"/>
  <c r="G77" i="3"/>
  <c r="G238" i="3"/>
  <c r="G230" i="3"/>
  <c r="G211" i="3" s="1"/>
  <c r="G251" i="3"/>
  <c r="G250" i="3" s="1"/>
  <c r="G155" i="3"/>
  <c r="G154" i="3" s="1"/>
  <c r="G153" i="3" s="1"/>
  <c r="G152" i="3" s="1"/>
  <c r="G265" i="3"/>
  <c r="G264" i="3" s="1"/>
  <c r="G263" i="3" s="1"/>
  <c r="G22" i="3"/>
  <c r="G14" i="3" s="1"/>
  <c r="G69" i="3"/>
  <c r="G243" i="3"/>
  <c r="G256" i="3"/>
  <c r="G120" i="3" l="1"/>
  <c r="G119" i="3" s="1"/>
  <c r="G210" i="3"/>
  <c r="G201" i="3" s="1"/>
  <c r="G237" i="3"/>
  <c r="G236" i="3" s="1"/>
  <c r="G235" i="3" s="1"/>
  <c r="G68" i="3"/>
  <c r="G67" i="3" s="1"/>
  <c r="G61" i="3" s="1"/>
  <c r="F304" i="3" l="1"/>
  <c r="G302" i="3"/>
  <c r="G304" i="3" s="1"/>
</calcChain>
</file>

<file path=xl/sharedStrings.xml><?xml version="1.0" encoding="utf-8"?>
<sst xmlns="http://schemas.openxmlformats.org/spreadsheetml/2006/main" count="619" uniqueCount="265">
  <si>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</si>
  <si>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</si>
  <si>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</si>
  <si>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</si>
  <si>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</si>
  <si>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</si>
  <si>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</si>
  <si>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</si>
  <si>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</si>
  <si>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</si>
  <si>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</si>
  <si>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</si>
  <si>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</si>
  <si>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</si>
  <si>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</si>
  <si>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</si>
  <si>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</si>
  <si>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</si>
  <si>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</si>
  <si>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</si>
  <si>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</si>
  <si>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</si>
  <si>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</si>
  <si>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</si>
  <si>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</si>
  <si>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</si>
  <si>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</si>
  <si>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</si>
  <si>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</si>
  <si>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</si>
  <si>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</si>
  <si>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</si>
  <si>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</si>
  <si>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</si>
  <si>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</si>
  <si>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</si>
  <si>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</si>
  <si>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</si>
  <si>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</si>
  <si>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</si>
  <si>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</si>
  <si>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</si>
  <si>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</si>
  <si>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</si>
  <si>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</si>
  <si>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</si>
  <si>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</si>
  <si>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</si>
  <si>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</si>
  <si>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</si>
  <si>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</si>
  <si>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</si>
  <si>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</si>
  <si>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</si>
  <si>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</si>
  <si>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</si>
  <si>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</si>
  <si>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</si>
  <si>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</si>
  <si>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</si>
  <si>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</si>
  <si>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</si>
  <si>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</si>
  <si>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</si>
  <si>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</si>
  <si>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</si>
  <si>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</si>
  <si>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</si>
  <si>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</si>
  <si>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</si>
  <si>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</si>
  <si>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</si>
  <si>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</si>
  <si>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</si>
  <si>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</si>
  <si>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</si>
  <si>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</si>
  <si>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</si>
  <si>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</si>
  <si>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</si>
  <si>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</si>
  <si>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</si>
  <si>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</si>
  <si>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</si>
  <si>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</si>
  <si>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</si>
  <si>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</si>
  <si>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</si>
  <si>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</si>
  <si>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</si>
  <si>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</si>
  <si>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</si>
  <si>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</si>
  <si>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</si>
  <si>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</si>
  <si>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</si>
  <si>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</si>
  <si>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</si>
  <si>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</si>
  <si>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</si>
  <si>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</si>
  <si>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</si>
  <si>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</si>
  <si>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</si>
  <si>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</si>
  <si>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</si>
  <si>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</si>
  <si>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</si>
  <si>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</si>
  <si>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</si>
  <si>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</si>
  <si>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</si>
  <si>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</si>
  <si>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</si>
  <si>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</si>
  <si>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</si>
  <si>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</si>
  <si>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</si>
  <si>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</si>
  <si>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</si>
  <si>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</si>
  <si>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</si>
  <si>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</si>
  <si>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</si>
  <si>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</si>
  <si>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</si>
  <si>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</si>
  <si>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</si>
  <si>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</si>
  <si>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</si>
  <si>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</si>
  <si>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</si>
  <si>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</si>
  <si>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</si>
  <si>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</si>
  <si>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</si>
  <si>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</si>
  <si>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</si>
  <si>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</si>
  <si>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</si>
  <si>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</si>
  <si>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</si>
  <si>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</si>
  <si>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</si>
  <si>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</si>
  <si>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</si>
  <si>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</si>
  <si>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</si>
  <si>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</si>
  <si>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</si>
  <si>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</si>
  <si>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</si>
  <si>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</si>
  <si>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</si>
  <si>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</si>
  <si>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</si>
  <si>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</si>
  <si>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</si>
  <si>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</si>
  <si>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</si>
  <si>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</si>
  <si>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</si>
  <si>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</si>
  <si>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</si>
  <si>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</si>
  <si>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</si>
  <si>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</si>
  <si>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</si>
  <si>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</si>
  <si>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</si>
  <si>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</si>
  <si>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</si>
  <si>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</si>
  <si>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</si>
  <si>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</si>
  <si>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</si>
  <si>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</si>
  <si>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</si>
  <si>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</si>
  <si>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</si>
  <si>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</si>
  <si>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</si>
  <si>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</si>
  <si>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</si>
  <si>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</si>
  <si>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</si>
  <si>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</si>
  <si>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</si>
  <si>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</si>
  <si>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</si>
  <si>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</si>
  <si>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</si>
  <si>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</si>
  <si>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</si>
  <si>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</si>
  <si>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</si>
  <si>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</si>
  <si>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</si>
  <si>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</si>
  <si>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</si>
  <si>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</si>
  <si>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</si>
  <si>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</si>
  <si>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</si>
  <si>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</si>
  <si>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</si>
  <si>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</si>
  <si>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</si>
  <si>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</si>
  <si>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</si>
  <si>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</si>
  <si>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</si>
  <si>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</si>
  <si>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</si>
  <si>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</si>
  <si>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</si>
  <si>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</si>
  <si>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</si>
  <si>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</si>
  <si>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</si>
  <si>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</si>
  <si>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</si>
  <si>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</si>
  <si>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</si>
  <si>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</si>
  <si>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</si>
  <si>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</si>
  <si>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</si>
  <si>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</si>
  <si>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</si>
  <si>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</si>
  <si>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</si>
  <si>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</si>
  <si>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</si>
  <si>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</si>
  <si>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</si>
  <si>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</si>
  <si>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</si>
  <si>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</si>
  <si>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</si>
  <si>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</si>
  <si>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</si>
  <si>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</si>
  <si>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</si>
  <si>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</si>
  <si>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</si>
  <si>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2023 год</t>
  </si>
  <si>
    <t>2023 г.</t>
  </si>
  <si>
    <t>2200400000</t>
  </si>
  <si>
    <t>2200499990</t>
  </si>
  <si>
    <t>Основное мероприятие "Организация и содержание мест захоронения городского поселения Игрим"</t>
  </si>
  <si>
    <t>Основное мероприятие "Формирование уставного капитала МУП"</t>
  </si>
  <si>
    <t>6500299990</t>
  </si>
  <si>
    <t>6500200000</t>
  </si>
  <si>
    <t>6610399990</t>
  </si>
  <si>
    <t>Непрограммное направление деятельности "Организация подготовки и проведения выборов"</t>
  </si>
  <si>
    <t>Расходы на подготовку и проведение выборов</t>
  </si>
  <si>
    <t>5000122050</t>
  </si>
  <si>
    <t>Подпрограмма "Благоустройство мест массового отдыха населения"</t>
  </si>
  <si>
    <t>Специальные расходы</t>
  </si>
  <si>
    <t>от 29.12.2022 г.  № 286</t>
  </si>
  <si>
    <t>Сумма на год</t>
  </si>
  <si>
    <t xml:space="preserve">от 00.02.2023 г.  № </t>
  </si>
  <si>
    <t>2200184200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</si>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</sst>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70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4"/>
  <sheetViews>
    <sheetView tabSelected="1" workbookViewId="0">
      <selection sqref="A1:XFD1048576"/>
    </sheetView>
  </sheetViews>
  <sheetFormatPr defaultColWidth="11.140625" defaultRowHeight="15" x14ac:dyDescent="0.25"/>
  <cols>
    <col min="1" max="1" width="2.42578125" style="44" customWidth="1"/>
    <col min="2" max="2" width="65.140625" style="2" customWidth="1"/>
    <col min="3" max="3" width="11.5703125" style="6" customWidth="1"/>
    <col min="4" max="4" width="6" style="9" customWidth="1"/>
    <col min="5" max="5" width="9.7109375" style="37" customWidth="1"/>
    <col min="6" max="7" width="9" style="37" customWidth="1"/>
    <col min="8" max="16384" width="11.140625" style="2"/>
  </cols>
  <sheetData>
    <row r="1" spans="2:7" x14ac:dyDescent="0.25">
      <c r="E1" s="2"/>
      <c r="G1" s="32" t="s">
        <v>264</v>
      </c>
    </row>
    <row r="2" spans="2:7" x14ac:dyDescent="0.25">
      <c r="E2" s="2"/>
      <c r="G2" s="32" t="s">
        <v>33</v>
      </c>
    </row>
    <row r="3" spans="2:7" x14ac:dyDescent="0.25">
      <c r="E3" s="2"/>
      <c r="G3" s="32" t="s">
        <v>32</v>
      </c>
    </row>
    <row r="4" spans="2:7" x14ac:dyDescent="0.25">
      <c r="E4" s="2"/>
      <c r="G4" s="32" t="s">
        <v>262</v>
      </c>
    </row>
    <row r="6" spans="2:7" x14ac:dyDescent="0.25">
      <c r="D6" s="12"/>
      <c r="E6" s="2"/>
      <c r="F6" s="32"/>
      <c r="G6" s="32" t="s">
        <v>241</v>
      </c>
    </row>
    <row r="7" spans="2:7" ht="13.5" customHeight="1" x14ac:dyDescent="0.25">
      <c r="D7" s="12"/>
      <c r="E7" s="2"/>
      <c r="F7" s="32"/>
      <c r="G7" s="32" t="s">
        <v>33</v>
      </c>
    </row>
    <row r="8" spans="2:7" ht="12.75" customHeight="1" x14ac:dyDescent="0.25">
      <c r="B8" s="3"/>
      <c r="C8" s="7"/>
      <c r="D8" s="13"/>
      <c r="E8" s="2"/>
      <c r="F8" s="32"/>
      <c r="G8" s="32" t="s">
        <v>32</v>
      </c>
    </row>
    <row r="9" spans="2:7" ht="12.75" customHeight="1" x14ac:dyDescent="0.25">
      <c r="B9" s="1"/>
      <c r="C9" s="8"/>
      <c r="D9" s="14"/>
      <c r="E9" s="2"/>
      <c r="F9" s="32"/>
      <c r="G9" s="32" t="s">
        <v>260</v>
      </c>
    </row>
    <row r="10" spans="2:7" ht="61.5" customHeight="1" x14ac:dyDescent="0.25">
      <c r="B10" s="51" t="s">
        <v>246</v>
      </c>
      <c r="C10" s="51"/>
      <c r="D10" s="51"/>
      <c r="E10" s="51"/>
      <c r="F10" s="51"/>
      <c r="G10" s="51"/>
    </row>
    <row r="11" spans="2:7" ht="16.5" customHeight="1" x14ac:dyDescent="0.25">
      <c r="B11" s="5"/>
      <c r="C11" s="11"/>
      <c r="D11" s="10"/>
      <c r="E11" s="33"/>
      <c r="F11" s="33" t="s">
        <v>31</v>
      </c>
      <c r="G11" s="33"/>
    </row>
    <row r="12" spans="2:7" ht="38.25" x14ac:dyDescent="0.25">
      <c r="B12" s="17" t="s">
        <v>30</v>
      </c>
      <c r="C12" s="18" t="s">
        <v>29</v>
      </c>
      <c r="D12" s="19" t="s">
        <v>28</v>
      </c>
      <c r="E12" s="34" t="s">
        <v>217</v>
      </c>
      <c r="F12" s="34" t="s">
        <v>218</v>
      </c>
      <c r="G12" s="34" t="s">
        <v>261</v>
      </c>
    </row>
    <row r="13" spans="2:7" ht="12" customHeight="1" x14ac:dyDescent="0.25">
      <c r="B13" s="17"/>
      <c r="C13" s="18"/>
      <c r="D13" s="19"/>
      <c r="E13" s="34" t="s">
        <v>247</v>
      </c>
      <c r="F13" s="34" t="s">
        <v>247</v>
      </c>
      <c r="G13" s="34" t="s">
        <v>247</v>
      </c>
    </row>
    <row r="14" spans="2:7" ht="24" x14ac:dyDescent="0.25">
      <c r="B14" s="29" t="s">
        <v>97</v>
      </c>
      <c r="C14" s="18" t="s">
        <v>62</v>
      </c>
      <c r="D14" s="21"/>
      <c r="E14" s="35">
        <f t="shared" ref="E14:F14" si="0">E15+E22+E29+E33</f>
        <v>8551</v>
      </c>
      <c r="F14" s="35">
        <f t="shared" si="0"/>
        <v>71.5</v>
      </c>
      <c r="G14" s="35">
        <f>G15+G22+G29+G33</f>
        <v>8622.5</v>
      </c>
    </row>
    <row r="15" spans="2:7" ht="24" x14ac:dyDescent="0.25">
      <c r="B15" s="15" t="s">
        <v>63</v>
      </c>
      <c r="C15" s="18" t="s">
        <v>179</v>
      </c>
      <c r="D15" s="21"/>
      <c r="E15" s="35">
        <f>E16+E19</f>
        <v>153.9</v>
      </c>
      <c r="F15" s="35">
        <f t="shared" ref="F15:G15" si="1">F16+F19</f>
        <v>71.5</v>
      </c>
      <c r="G15" s="35">
        <f t="shared" si="1"/>
        <v>225.4</v>
      </c>
    </row>
    <row r="16" spans="2:7" ht="24" x14ac:dyDescent="0.25">
      <c r="B16" s="15" t="s">
        <v>44</v>
      </c>
      <c r="C16" s="18" t="s">
        <v>263</v>
      </c>
      <c r="D16" s="21"/>
      <c r="E16" s="35">
        <f t="shared" ref="E16:G17" si="2">E17</f>
        <v>0</v>
      </c>
      <c r="F16" s="35">
        <f t="shared" si="2"/>
        <v>71.5</v>
      </c>
      <c r="G16" s="35">
        <f t="shared" si="2"/>
        <v>71.5</v>
      </c>
    </row>
    <row r="17" spans="2:8" ht="24" x14ac:dyDescent="0.25">
      <c r="B17" s="16" t="s">
        <v>71</v>
      </c>
      <c r="C17" s="18" t="s">
        <v>263</v>
      </c>
      <c r="D17" s="21">
        <v>200</v>
      </c>
      <c r="E17" s="35">
        <f t="shared" si="2"/>
        <v>0</v>
      </c>
      <c r="F17" s="35">
        <f t="shared" si="2"/>
        <v>71.5</v>
      </c>
      <c r="G17" s="35">
        <f t="shared" si="2"/>
        <v>71.5</v>
      </c>
    </row>
    <row r="18" spans="2:8" ht="24" x14ac:dyDescent="0.25">
      <c r="B18" s="16" t="s">
        <v>1</v>
      </c>
      <c r="C18" s="18" t="s">
        <v>263</v>
      </c>
      <c r="D18" s="21">
        <v>240</v>
      </c>
      <c r="E18" s="35">
        <v>0</v>
      </c>
      <c r="F18" s="35">
        <v>71.5</v>
      </c>
      <c r="G18" s="35">
        <f>E18+F18</f>
        <v>71.5</v>
      </c>
    </row>
    <row r="19" spans="2:8" ht="24" x14ac:dyDescent="0.25">
      <c r="B19" s="15" t="s">
        <v>44</v>
      </c>
      <c r="C19" s="18" t="s">
        <v>180</v>
      </c>
      <c r="D19" s="21"/>
      <c r="E19" s="35">
        <f t="shared" ref="E19:G20" si="3">E20</f>
        <v>153.9</v>
      </c>
      <c r="F19" s="35">
        <f t="shared" si="3"/>
        <v>0</v>
      </c>
      <c r="G19" s="35">
        <f t="shared" si="3"/>
        <v>153.9</v>
      </c>
    </row>
    <row r="20" spans="2:8" ht="24" x14ac:dyDescent="0.25">
      <c r="B20" s="16" t="s">
        <v>71</v>
      </c>
      <c r="C20" s="18" t="s">
        <v>180</v>
      </c>
      <c r="D20" s="21">
        <v>200</v>
      </c>
      <c r="E20" s="35">
        <f t="shared" si="3"/>
        <v>153.9</v>
      </c>
      <c r="F20" s="35">
        <f t="shared" si="3"/>
        <v>0</v>
      </c>
      <c r="G20" s="35">
        <f t="shared" si="3"/>
        <v>153.9</v>
      </c>
    </row>
    <row r="21" spans="2:8" ht="24" x14ac:dyDescent="0.25">
      <c r="B21" s="16" t="s">
        <v>1</v>
      </c>
      <c r="C21" s="18" t="s">
        <v>180</v>
      </c>
      <c r="D21" s="21">
        <v>240</v>
      </c>
      <c r="E21" s="35">
        <v>153.9</v>
      </c>
      <c r="F21" s="35"/>
      <c r="G21" s="35">
        <f>E21+F21</f>
        <v>153.9</v>
      </c>
    </row>
    <row r="22" spans="2:8" ht="24" x14ac:dyDescent="0.25">
      <c r="B22" s="16" t="s">
        <v>204</v>
      </c>
      <c r="C22" s="18" t="s">
        <v>181</v>
      </c>
      <c r="D22" s="21"/>
      <c r="E22" s="22">
        <f t="shared" ref="E22:F22" si="4">E23+E26</f>
        <v>27.1</v>
      </c>
      <c r="F22" s="22">
        <f t="shared" si="4"/>
        <v>0</v>
      </c>
      <c r="G22" s="22">
        <f>G23+G26</f>
        <v>27.1</v>
      </c>
    </row>
    <row r="23" spans="2:8" ht="24" x14ac:dyDescent="0.25">
      <c r="B23" s="16" t="s">
        <v>205</v>
      </c>
      <c r="C23" s="18" t="s">
        <v>206</v>
      </c>
      <c r="D23" s="21"/>
      <c r="E23" s="22">
        <f t="shared" ref="E23:G24" si="5">E24</f>
        <v>0</v>
      </c>
      <c r="F23" s="22">
        <f t="shared" si="5"/>
        <v>0</v>
      </c>
      <c r="G23" s="22">
        <f t="shared" si="5"/>
        <v>0</v>
      </c>
    </row>
    <row r="24" spans="2:8" ht="24" x14ac:dyDescent="0.25">
      <c r="B24" s="16" t="s">
        <v>71</v>
      </c>
      <c r="C24" s="18" t="s">
        <v>206</v>
      </c>
      <c r="D24" s="21">
        <v>200</v>
      </c>
      <c r="E24" s="22">
        <f t="shared" si="5"/>
        <v>0</v>
      </c>
      <c r="F24" s="22">
        <f t="shared" si="5"/>
        <v>0</v>
      </c>
      <c r="G24" s="22">
        <f t="shared" si="5"/>
        <v>0</v>
      </c>
    </row>
    <row r="25" spans="2:8" ht="24" x14ac:dyDescent="0.25">
      <c r="B25" s="16" t="s">
        <v>1</v>
      </c>
      <c r="C25" s="18" t="s">
        <v>206</v>
      </c>
      <c r="D25" s="21">
        <v>240</v>
      </c>
      <c r="E25" s="22">
        <v>0</v>
      </c>
      <c r="F25" s="22"/>
      <c r="G25" s="22">
        <v>0</v>
      </c>
    </row>
    <row r="26" spans="2:8" ht="24" x14ac:dyDescent="0.25">
      <c r="B26" s="15" t="s">
        <v>44</v>
      </c>
      <c r="C26" s="18" t="s">
        <v>182</v>
      </c>
      <c r="D26" s="21"/>
      <c r="E26" s="22">
        <f t="shared" ref="E26:G27" si="6">E27</f>
        <v>27.1</v>
      </c>
      <c r="F26" s="22">
        <f t="shared" si="6"/>
        <v>0</v>
      </c>
      <c r="G26" s="22">
        <f t="shared" si="6"/>
        <v>27.1</v>
      </c>
    </row>
    <row r="27" spans="2:8" ht="24" x14ac:dyDescent="0.25">
      <c r="B27" s="16" t="s">
        <v>71</v>
      </c>
      <c r="C27" s="18" t="s">
        <v>182</v>
      </c>
      <c r="D27" s="21">
        <v>200</v>
      </c>
      <c r="E27" s="22">
        <f t="shared" si="6"/>
        <v>27.1</v>
      </c>
      <c r="F27" s="22">
        <f t="shared" si="6"/>
        <v>0</v>
      </c>
      <c r="G27" s="22">
        <f t="shared" si="6"/>
        <v>27.1</v>
      </c>
      <c r="H27" s="4"/>
    </row>
    <row r="28" spans="2:8" ht="24" x14ac:dyDescent="0.25">
      <c r="B28" s="16" t="s">
        <v>1</v>
      </c>
      <c r="C28" s="18" t="s">
        <v>182</v>
      </c>
      <c r="D28" s="21">
        <v>240</v>
      </c>
      <c r="E28" s="22">
        <v>27.1</v>
      </c>
      <c r="F28" s="22"/>
      <c r="G28" s="35">
        <f>E28+F28</f>
        <v>27.1</v>
      </c>
      <c r="H28" s="4"/>
    </row>
    <row r="29" spans="2:8" ht="24" x14ac:dyDescent="0.25">
      <c r="B29" s="15" t="s">
        <v>66</v>
      </c>
      <c r="C29" s="30" t="s">
        <v>64</v>
      </c>
      <c r="D29" s="21"/>
      <c r="E29" s="35">
        <f t="shared" ref="E29:G35" si="7">E30</f>
        <v>5370</v>
      </c>
      <c r="F29" s="35">
        <f t="shared" si="7"/>
        <v>0</v>
      </c>
      <c r="G29" s="35">
        <f t="shared" si="7"/>
        <v>5370</v>
      </c>
      <c r="H29" s="4"/>
    </row>
    <row r="30" spans="2:8" ht="24" x14ac:dyDescent="0.25">
      <c r="B30" s="15" t="s">
        <v>44</v>
      </c>
      <c r="C30" s="30" t="s">
        <v>65</v>
      </c>
      <c r="D30" s="21"/>
      <c r="E30" s="35">
        <f t="shared" si="7"/>
        <v>5370</v>
      </c>
      <c r="F30" s="35">
        <f t="shared" si="7"/>
        <v>0</v>
      </c>
      <c r="G30" s="35">
        <f t="shared" si="7"/>
        <v>5370</v>
      </c>
      <c r="H30" s="4"/>
    </row>
    <row r="31" spans="2:8" ht="24" x14ac:dyDescent="0.25">
      <c r="B31" s="16" t="s">
        <v>71</v>
      </c>
      <c r="C31" s="30" t="s">
        <v>65</v>
      </c>
      <c r="D31" s="21">
        <v>200</v>
      </c>
      <c r="E31" s="35">
        <f t="shared" si="7"/>
        <v>5370</v>
      </c>
      <c r="F31" s="35">
        <f t="shared" si="7"/>
        <v>0</v>
      </c>
      <c r="G31" s="35">
        <f t="shared" si="7"/>
        <v>5370</v>
      </c>
      <c r="H31" s="4"/>
    </row>
    <row r="32" spans="2:8" ht="24" x14ac:dyDescent="0.25">
      <c r="B32" s="16" t="s">
        <v>1</v>
      </c>
      <c r="C32" s="30" t="s">
        <v>65</v>
      </c>
      <c r="D32" s="21">
        <v>240</v>
      </c>
      <c r="E32" s="35">
        <v>5370</v>
      </c>
      <c r="F32" s="35"/>
      <c r="G32" s="35">
        <f>E32+F32</f>
        <v>5370</v>
      </c>
      <c r="H32" s="4"/>
    </row>
    <row r="33" spans="2:8" ht="24" x14ac:dyDescent="0.25">
      <c r="B33" s="15" t="s">
        <v>250</v>
      </c>
      <c r="C33" s="30" t="s">
        <v>248</v>
      </c>
      <c r="D33" s="21"/>
      <c r="E33" s="35">
        <f t="shared" si="7"/>
        <v>3000</v>
      </c>
      <c r="F33" s="35">
        <f t="shared" si="7"/>
        <v>0</v>
      </c>
      <c r="G33" s="35">
        <f t="shared" si="7"/>
        <v>3000</v>
      </c>
      <c r="H33" s="4"/>
    </row>
    <row r="34" spans="2:8" ht="24" x14ac:dyDescent="0.25">
      <c r="B34" s="15" t="s">
        <v>44</v>
      </c>
      <c r="C34" s="30" t="s">
        <v>249</v>
      </c>
      <c r="D34" s="21"/>
      <c r="E34" s="35">
        <f t="shared" si="7"/>
        <v>3000</v>
      </c>
      <c r="F34" s="35">
        <f t="shared" si="7"/>
        <v>0</v>
      </c>
      <c r="G34" s="35">
        <f t="shared" si="7"/>
        <v>3000</v>
      </c>
      <c r="H34" s="4"/>
    </row>
    <row r="35" spans="2:8" ht="24" x14ac:dyDescent="0.25">
      <c r="B35" s="16" t="s">
        <v>71</v>
      </c>
      <c r="C35" s="30" t="s">
        <v>249</v>
      </c>
      <c r="D35" s="21">
        <v>200</v>
      </c>
      <c r="E35" s="35">
        <f t="shared" si="7"/>
        <v>3000</v>
      </c>
      <c r="F35" s="35">
        <f t="shared" si="7"/>
        <v>0</v>
      </c>
      <c r="G35" s="35">
        <f t="shared" si="7"/>
        <v>3000</v>
      </c>
      <c r="H35" s="4"/>
    </row>
    <row r="36" spans="2:8" ht="24" x14ac:dyDescent="0.25">
      <c r="B36" s="16" t="s">
        <v>1</v>
      </c>
      <c r="C36" s="30" t="s">
        <v>249</v>
      </c>
      <c r="D36" s="21">
        <v>240</v>
      </c>
      <c r="E36" s="35">
        <v>3000</v>
      </c>
      <c r="F36" s="35"/>
      <c r="G36" s="35">
        <f>E36+F36</f>
        <v>3000</v>
      </c>
      <c r="H36" s="4"/>
    </row>
    <row r="37" spans="2:8" ht="24" x14ac:dyDescent="0.25">
      <c r="B37" s="16" t="s">
        <v>228</v>
      </c>
      <c r="C37" s="30" t="s">
        <v>83</v>
      </c>
      <c r="D37" s="21"/>
      <c r="E37" s="35">
        <f t="shared" ref="E37:F37" si="8">E38+E50</f>
        <v>18799.099999999999</v>
      </c>
      <c r="F37" s="35">
        <f t="shared" si="8"/>
        <v>0</v>
      </c>
      <c r="G37" s="35">
        <f t="shared" ref="G37" si="9">G38+G50</f>
        <v>18799.099999999999</v>
      </c>
      <c r="H37" s="4"/>
    </row>
    <row r="38" spans="2:8" x14ac:dyDescent="0.25">
      <c r="B38" s="16" t="s">
        <v>258</v>
      </c>
      <c r="C38" s="30" t="s">
        <v>183</v>
      </c>
      <c r="D38" s="21"/>
      <c r="E38" s="35">
        <f t="shared" ref="E38:F38" si="10">E46+E39</f>
        <v>18799.099999999999</v>
      </c>
      <c r="F38" s="35">
        <f t="shared" si="10"/>
        <v>0</v>
      </c>
      <c r="G38" s="35">
        <f>G46+G39</f>
        <v>18799.099999999999</v>
      </c>
      <c r="H38" s="4"/>
    </row>
    <row r="39" spans="2:8" ht="24" x14ac:dyDescent="0.25">
      <c r="B39" s="16" t="s">
        <v>213</v>
      </c>
      <c r="C39" s="30" t="s">
        <v>214</v>
      </c>
      <c r="D39" s="21"/>
      <c r="E39" s="35">
        <f t="shared" ref="E39:F39" si="11">E40+E43</f>
        <v>0</v>
      </c>
      <c r="F39" s="35">
        <f t="shared" si="11"/>
        <v>0</v>
      </c>
      <c r="G39" s="35">
        <f t="shared" ref="G39" si="12">G40+G43</f>
        <v>0</v>
      </c>
      <c r="H39" s="4"/>
    </row>
    <row r="40" spans="2:8" ht="24" x14ac:dyDescent="0.25">
      <c r="B40" s="16" t="s">
        <v>229</v>
      </c>
      <c r="C40" s="18" t="s">
        <v>215</v>
      </c>
      <c r="D40" s="28"/>
      <c r="E40" s="35">
        <f t="shared" ref="E40:G41" si="13">E41</f>
        <v>0</v>
      </c>
      <c r="F40" s="35">
        <f t="shared" si="13"/>
        <v>0</v>
      </c>
      <c r="G40" s="35">
        <f t="shared" si="13"/>
        <v>0</v>
      </c>
      <c r="H40" s="4"/>
    </row>
    <row r="41" spans="2:8" ht="24" x14ac:dyDescent="0.25">
      <c r="B41" s="16" t="s">
        <v>71</v>
      </c>
      <c r="C41" s="18" t="s">
        <v>215</v>
      </c>
      <c r="D41" s="21">
        <v>200</v>
      </c>
      <c r="E41" s="35">
        <f t="shared" si="13"/>
        <v>0</v>
      </c>
      <c r="F41" s="35">
        <f t="shared" si="13"/>
        <v>0</v>
      </c>
      <c r="G41" s="35">
        <f t="shared" si="13"/>
        <v>0</v>
      </c>
      <c r="H41" s="4"/>
    </row>
    <row r="42" spans="2:8" ht="24" x14ac:dyDescent="0.25">
      <c r="B42" s="16" t="s">
        <v>1</v>
      </c>
      <c r="C42" s="18" t="s">
        <v>215</v>
      </c>
      <c r="D42" s="21">
        <v>240</v>
      </c>
      <c r="E42" s="22">
        <v>0</v>
      </c>
      <c r="F42" s="22"/>
      <c r="G42" s="35">
        <f>E42+F42</f>
        <v>0</v>
      </c>
      <c r="H42" s="4"/>
    </row>
    <row r="43" spans="2:8" ht="24" x14ac:dyDescent="0.25">
      <c r="B43" s="16" t="s">
        <v>44</v>
      </c>
      <c r="C43" s="18" t="s">
        <v>219</v>
      </c>
      <c r="D43" s="28"/>
      <c r="E43" s="35">
        <f t="shared" ref="E43:G44" si="14">E44</f>
        <v>0</v>
      </c>
      <c r="F43" s="35">
        <f t="shared" si="14"/>
        <v>0</v>
      </c>
      <c r="G43" s="35">
        <f t="shared" si="14"/>
        <v>0</v>
      </c>
      <c r="H43" s="4"/>
    </row>
    <row r="44" spans="2:8" ht="24" x14ac:dyDescent="0.25">
      <c r="B44" s="16" t="s">
        <v>71</v>
      </c>
      <c r="C44" s="18" t="s">
        <v>219</v>
      </c>
      <c r="D44" s="21">
        <v>200</v>
      </c>
      <c r="E44" s="35">
        <f t="shared" si="14"/>
        <v>0</v>
      </c>
      <c r="F44" s="35">
        <f t="shared" si="14"/>
        <v>0</v>
      </c>
      <c r="G44" s="35">
        <f t="shared" si="14"/>
        <v>0</v>
      </c>
      <c r="H44" s="4"/>
    </row>
    <row r="45" spans="2:8" ht="24" x14ac:dyDescent="0.25">
      <c r="B45" s="16" t="s">
        <v>1</v>
      </c>
      <c r="C45" s="18" t="s">
        <v>219</v>
      </c>
      <c r="D45" s="21">
        <v>240</v>
      </c>
      <c r="E45" s="22">
        <v>0</v>
      </c>
      <c r="F45" s="22"/>
      <c r="G45" s="35">
        <f>E45+F45</f>
        <v>0</v>
      </c>
      <c r="H45" s="4"/>
    </row>
    <row r="46" spans="2:8" ht="24" x14ac:dyDescent="0.25">
      <c r="B46" s="16" t="s">
        <v>186</v>
      </c>
      <c r="C46" s="30" t="s">
        <v>184</v>
      </c>
      <c r="D46" s="21"/>
      <c r="E46" s="35">
        <f t="shared" ref="E46:G48" si="15">E47</f>
        <v>18799.099999999999</v>
      </c>
      <c r="F46" s="35">
        <f t="shared" si="15"/>
        <v>0</v>
      </c>
      <c r="G46" s="35">
        <f t="shared" si="15"/>
        <v>18799.099999999999</v>
      </c>
      <c r="H46" s="4"/>
    </row>
    <row r="47" spans="2:8" x14ac:dyDescent="0.25">
      <c r="B47" s="16" t="s">
        <v>187</v>
      </c>
      <c r="C47" s="30" t="s">
        <v>185</v>
      </c>
      <c r="D47" s="28"/>
      <c r="E47" s="35">
        <f t="shared" si="15"/>
        <v>18799.099999999999</v>
      </c>
      <c r="F47" s="35">
        <f t="shared" si="15"/>
        <v>0</v>
      </c>
      <c r="G47" s="35">
        <f t="shared" si="15"/>
        <v>18799.099999999999</v>
      </c>
      <c r="H47" s="4"/>
    </row>
    <row r="48" spans="2:8" ht="24" x14ac:dyDescent="0.25">
      <c r="B48" s="16" t="s">
        <v>71</v>
      </c>
      <c r="C48" s="30" t="s">
        <v>185</v>
      </c>
      <c r="D48" s="21">
        <v>200</v>
      </c>
      <c r="E48" s="35">
        <f t="shared" si="15"/>
        <v>18799.099999999999</v>
      </c>
      <c r="F48" s="35">
        <f t="shared" si="15"/>
        <v>0</v>
      </c>
      <c r="G48" s="35">
        <f t="shared" si="15"/>
        <v>18799.099999999999</v>
      </c>
      <c r="H48" s="4"/>
    </row>
    <row r="49" spans="2:8" ht="24" x14ac:dyDescent="0.25">
      <c r="B49" s="15" t="s">
        <v>1</v>
      </c>
      <c r="C49" s="30" t="s">
        <v>185</v>
      </c>
      <c r="D49" s="21">
        <v>240</v>
      </c>
      <c r="E49" s="22">
        <f t="shared" ref="E49" si="16">12212+6587.1</f>
        <v>18799.099999999999</v>
      </c>
      <c r="F49" s="22"/>
      <c r="G49" s="35">
        <f>E49+F49</f>
        <v>18799.099999999999</v>
      </c>
      <c r="H49" s="4"/>
    </row>
    <row r="50" spans="2:8" ht="24" x14ac:dyDescent="0.25">
      <c r="B50" s="16" t="s">
        <v>221</v>
      </c>
      <c r="C50" s="30" t="s">
        <v>223</v>
      </c>
      <c r="D50" s="21"/>
      <c r="E50" s="35">
        <f t="shared" ref="E50:G50" si="17">E51</f>
        <v>0</v>
      </c>
      <c r="F50" s="35">
        <f t="shared" si="17"/>
        <v>0</v>
      </c>
      <c r="G50" s="35">
        <f t="shared" si="17"/>
        <v>0</v>
      </c>
      <c r="H50" s="4"/>
    </row>
    <row r="51" spans="2:8" ht="24" x14ac:dyDescent="0.25">
      <c r="B51" s="16" t="s">
        <v>222</v>
      </c>
      <c r="C51" s="30" t="s">
        <v>220</v>
      </c>
      <c r="D51" s="21"/>
      <c r="E51" s="35">
        <f t="shared" ref="E51:F51" si="18">E52+E55+E58</f>
        <v>0</v>
      </c>
      <c r="F51" s="35">
        <f t="shared" si="18"/>
        <v>0</v>
      </c>
      <c r="G51" s="35">
        <f t="shared" ref="G51" si="19">G52+G55+G58</f>
        <v>0</v>
      </c>
      <c r="H51" s="4"/>
    </row>
    <row r="52" spans="2:8" x14ac:dyDescent="0.25">
      <c r="B52" s="16" t="s">
        <v>230</v>
      </c>
      <c r="C52" s="18" t="s">
        <v>225</v>
      </c>
      <c r="D52" s="28"/>
      <c r="E52" s="35">
        <f t="shared" ref="E52:G53" si="20">E53</f>
        <v>0</v>
      </c>
      <c r="F52" s="35">
        <f t="shared" si="20"/>
        <v>0</v>
      </c>
      <c r="G52" s="35">
        <f t="shared" si="20"/>
        <v>0</v>
      </c>
      <c r="H52" s="4"/>
    </row>
    <row r="53" spans="2:8" ht="24" x14ac:dyDescent="0.25">
      <c r="B53" s="16" t="s">
        <v>71</v>
      </c>
      <c r="C53" s="18" t="s">
        <v>225</v>
      </c>
      <c r="D53" s="21">
        <v>200</v>
      </c>
      <c r="E53" s="35">
        <f t="shared" si="20"/>
        <v>0</v>
      </c>
      <c r="F53" s="35">
        <f t="shared" si="20"/>
        <v>0</v>
      </c>
      <c r="G53" s="35">
        <f t="shared" si="20"/>
        <v>0</v>
      </c>
      <c r="H53" s="4"/>
    </row>
    <row r="54" spans="2:8" ht="24" x14ac:dyDescent="0.25">
      <c r="B54" s="16" t="s">
        <v>1</v>
      </c>
      <c r="C54" s="18" t="s">
        <v>225</v>
      </c>
      <c r="D54" s="21">
        <v>240</v>
      </c>
      <c r="E54" s="22">
        <v>0</v>
      </c>
      <c r="F54" s="22"/>
      <c r="G54" s="35">
        <f>E54+F54</f>
        <v>0</v>
      </c>
      <c r="H54" s="4"/>
    </row>
    <row r="55" spans="2:8" ht="24" x14ac:dyDescent="0.25">
      <c r="B55" s="16" t="s">
        <v>231</v>
      </c>
      <c r="C55" s="18" t="s">
        <v>224</v>
      </c>
      <c r="D55" s="28"/>
      <c r="E55" s="35">
        <f t="shared" ref="E55:G56" si="21">E56</f>
        <v>0</v>
      </c>
      <c r="F55" s="35">
        <f t="shared" si="21"/>
        <v>0</v>
      </c>
      <c r="G55" s="35">
        <f t="shared" si="21"/>
        <v>0</v>
      </c>
      <c r="H55" s="4"/>
    </row>
    <row r="56" spans="2:8" ht="24" x14ac:dyDescent="0.25">
      <c r="B56" s="16" t="s">
        <v>71</v>
      </c>
      <c r="C56" s="18" t="s">
        <v>224</v>
      </c>
      <c r="D56" s="21">
        <v>200</v>
      </c>
      <c r="E56" s="35">
        <f t="shared" si="21"/>
        <v>0</v>
      </c>
      <c r="F56" s="35">
        <f t="shared" si="21"/>
        <v>0</v>
      </c>
      <c r="G56" s="35">
        <f t="shared" si="21"/>
        <v>0</v>
      </c>
      <c r="H56" s="4"/>
    </row>
    <row r="57" spans="2:8" ht="24" x14ac:dyDescent="0.25">
      <c r="B57" s="16" t="s">
        <v>1</v>
      </c>
      <c r="C57" s="18" t="s">
        <v>224</v>
      </c>
      <c r="D57" s="21">
        <v>240</v>
      </c>
      <c r="E57" s="22">
        <v>0</v>
      </c>
      <c r="F57" s="22"/>
      <c r="G57" s="35">
        <f>E57+F57</f>
        <v>0</v>
      </c>
      <c r="H57" s="4"/>
    </row>
    <row r="58" spans="2:8" ht="24" x14ac:dyDescent="0.25">
      <c r="B58" s="16" t="s">
        <v>44</v>
      </c>
      <c r="C58" s="18" t="s">
        <v>226</v>
      </c>
      <c r="D58" s="28"/>
      <c r="E58" s="35">
        <f t="shared" ref="E58:G59" si="22">E59</f>
        <v>0</v>
      </c>
      <c r="F58" s="35">
        <f t="shared" si="22"/>
        <v>0</v>
      </c>
      <c r="G58" s="35">
        <f t="shared" si="22"/>
        <v>0</v>
      </c>
      <c r="H58" s="4"/>
    </row>
    <row r="59" spans="2:8" ht="24" x14ac:dyDescent="0.25">
      <c r="B59" s="16" t="s">
        <v>71</v>
      </c>
      <c r="C59" s="18" t="s">
        <v>226</v>
      </c>
      <c r="D59" s="21">
        <v>200</v>
      </c>
      <c r="E59" s="35">
        <f t="shared" si="22"/>
        <v>0</v>
      </c>
      <c r="F59" s="35">
        <f t="shared" si="22"/>
        <v>0</v>
      </c>
      <c r="G59" s="35">
        <f t="shared" si="22"/>
        <v>0</v>
      </c>
      <c r="H59" s="4"/>
    </row>
    <row r="60" spans="2:8" ht="24" x14ac:dyDescent="0.25">
      <c r="B60" s="16" t="s">
        <v>1</v>
      </c>
      <c r="C60" s="18" t="s">
        <v>226</v>
      </c>
      <c r="D60" s="21">
        <v>240</v>
      </c>
      <c r="E60" s="22">
        <v>0</v>
      </c>
      <c r="F60" s="22"/>
      <c r="G60" s="35">
        <f>E60+F60</f>
        <v>0</v>
      </c>
      <c r="H60" s="4"/>
    </row>
    <row r="61" spans="2:8" ht="24" x14ac:dyDescent="0.25">
      <c r="B61" s="25" t="s">
        <v>96</v>
      </c>
      <c r="C61" s="18" t="s">
        <v>173</v>
      </c>
      <c r="D61" s="26"/>
      <c r="E61" s="35">
        <f t="shared" ref="E61:F61" si="23">E62+E67</f>
        <v>59186.6</v>
      </c>
      <c r="F61" s="35">
        <f t="shared" si="23"/>
        <v>5985.9</v>
      </c>
      <c r="G61" s="35">
        <f>G62+G67</f>
        <v>65172.5</v>
      </c>
      <c r="H61" s="4"/>
    </row>
    <row r="62" spans="2:8" ht="24" x14ac:dyDescent="0.25">
      <c r="B62" s="25" t="s">
        <v>59</v>
      </c>
      <c r="C62" s="18" t="s">
        <v>174</v>
      </c>
      <c r="D62" s="21" t="s">
        <v>10</v>
      </c>
      <c r="E62" s="35">
        <f t="shared" ref="E62:G63" si="24">E63</f>
        <v>2286.6</v>
      </c>
      <c r="F62" s="35">
        <f t="shared" si="24"/>
        <v>858</v>
      </c>
      <c r="G62" s="35">
        <f t="shared" si="24"/>
        <v>3144.6</v>
      </c>
      <c r="H62" s="4"/>
    </row>
    <row r="63" spans="2:8" ht="14.25" customHeight="1" x14ac:dyDescent="0.25">
      <c r="B63" s="15" t="s">
        <v>60</v>
      </c>
      <c r="C63" s="18" t="s">
        <v>175</v>
      </c>
      <c r="D63" s="21"/>
      <c r="E63" s="35">
        <f t="shared" si="24"/>
        <v>2286.6</v>
      </c>
      <c r="F63" s="35">
        <f t="shared" si="24"/>
        <v>858</v>
      </c>
      <c r="G63" s="35">
        <f t="shared" si="24"/>
        <v>3144.6</v>
      </c>
      <c r="H63" s="4"/>
    </row>
    <row r="64" spans="2:8" x14ac:dyDescent="0.25">
      <c r="B64" s="25" t="s">
        <v>87</v>
      </c>
      <c r="C64" s="18" t="s">
        <v>176</v>
      </c>
      <c r="D64" s="21" t="s">
        <v>10</v>
      </c>
      <c r="E64" s="35">
        <f t="shared" ref="E64:F64" si="25">E66</f>
        <v>2286.6</v>
      </c>
      <c r="F64" s="35">
        <f t="shared" si="25"/>
        <v>858</v>
      </c>
      <c r="G64" s="35">
        <f>G66</f>
        <v>3144.6</v>
      </c>
      <c r="H64" s="4"/>
    </row>
    <row r="65" spans="2:8" ht="36" x14ac:dyDescent="0.25">
      <c r="B65" s="16" t="s">
        <v>3</v>
      </c>
      <c r="C65" s="18" t="s">
        <v>176</v>
      </c>
      <c r="D65" s="21">
        <v>100</v>
      </c>
      <c r="E65" s="35">
        <f t="shared" ref="E65:F65" si="26">E66</f>
        <v>2286.6</v>
      </c>
      <c r="F65" s="35">
        <f t="shared" si="26"/>
        <v>858</v>
      </c>
      <c r="G65" s="35">
        <f>G66</f>
        <v>3144.6</v>
      </c>
      <c r="H65" s="4"/>
    </row>
    <row r="66" spans="2:8" x14ac:dyDescent="0.25">
      <c r="B66" s="16" t="s">
        <v>2</v>
      </c>
      <c r="C66" s="18" t="s">
        <v>176</v>
      </c>
      <c r="D66" s="21" t="s">
        <v>11</v>
      </c>
      <c r="E66" s="35">
        <v>2286.6</v>
      </c>
      <c r="F66" s="35">
        <v>858</v>
      </c>
      <c r="G66" s="35">
        <f>E66+F66</f>
        <v>3144.6</v>
      </c>
      <c r="H66" s="4"/>
    </row>
    <row r="67" spans="2:8" ht="24" x14ac:dyDescent="0.25">
      <c r="B67" s="16" t="s">
        <v>193</v>
      </c>
      <c r="C67" s="18" t="s">
        <v>194</v>
      </c>
      <c r="D67" s="21"/>
      <c r="E67" s="35">
        <f t="shared" ref="E67:F67" si="27">E68</f>
        <v>56900</v>
      </c>
      <c r="F67" s="35">
        <f t="shared" si="27"/>
        <v>5127.8999999999996</v>
      </c>
      <c r="G67" s="35">
        <f>G68</f>
        <v>62027.9</v>
      </c>
      <c r="H67" s="4"/>
    </row>
    <row r="68" spans="2:8" ht="14.25" customHeight="1" x14ac:dyDescent="0.25">
      <c r="B68" s="16" t="s">
        <v>60</v>
      </c>
      <c r="C68" s="18" t="s">
        <v>195</v>
      </c>
      <c r="D68" s="21"/>
      <c r="E68" s="35">
        <f t="shared" ref="E68:F68" si="28">E69+E77+E84+E90</f>
        <v>56900</v>
      </c>
      <c r="F68" s="35">
        <f t="shared" si="28"/>
        <v>5127.8999999999996</v>
      </c>
      <c r="G68" s="35">
        <f>G69+G77+G84+G90</f>
        <v>62027.9</v>
      </c>
      <c r="H68" s="4"/>
    </row>
    <row r="69" spans="2:8" ht="15" customHeight="1" x14ac:dyDescent="0.25">
      <c r="B69" s="16" t="s">
        <v>36</v>
      </c>
      <c r="C69" s="18" t="s">
        <v>178</v>
      </c>
      <c r="D69" s="21"/>
      <c r="E69" s="35">
        <f t="shared" ref="E69:F69" si="29">E70+E72+E74</f>
        <v>28513.9</v>
      </c>
      <c r="F69" s="35">
        <f t="shared" si="29"/>
        <v>100</v>
      </c>
      <c r="G69" s="35">
        <f>G70+G72+G74</f>
        <v>28613.9</v>
      </c>
      <c r="H69" s="4"/>
    </row>
    <row r="70" spans="2:8" ht="36" x14ac:dyDescent="0.25">
      <c r="B70" s="16" t="s">
        <v>3</v>
      </c>
      <c r="C70" s="18" t="s">
        <v>178</v>
      </c>
      <c r="D70" s="21" t="s">
        <v>9</v>
      </c>
      <c r="E70" s="35">
        <f t="shared" ref="E70:F70" si="30">E71</f>
        <v>25847.9</v>
      </c>
      <c r="F70" s="35">
        <f t="shared" si="30"/>
        <v>0</v>
      </c>
      <c r="G70" s="35">
        <f>G71</f>
        <v>25847.9</v>
      </c>
      <c r="H70" s="4"/>
    </row>
    <row r="71" spans="2:8" x14ac:dyDescent="0.25">
      <c r="B71" s="16" t="s">
        <v>74</v>
      </c>
      <c r="C71" s="18" t="s">
        <v>178</v>
      </c>
      <c r="D71" s="21">
        <v>110</v>
      </c>
      <c r="E71" s="35">
        <v>25847.9</v>
      </c>
      <c r="F71" s="35"/>
      <c r="G71" s="35">
        <f>E71+F71</f>
        <v>25847.9</v>
      </c>
      <c r="H71" s="4"/>
    </row>
    <row r="72" spans="2:8" ht="24" x14ac:dyDescent="0.25">
      <c r="B72" s="16" t="s">
        <v>71</v>
      </c>
      <c r="C72" s="18" t="s">
        <v>178</v>
      </c>
      <c r="D72" s="21">
        <v>200</v>
      </c>
      <c r="E72" s="35">
        <f t="shared" ref="E72:F72" si="31">E73</f>
        <v>2620.1</v>
      </c>
      <c r="F72" s="35">
        <f t="shared" si="31"/>
        <v>100</v>
      </c>
      <c r="G72" s="35">
        <f>G73</f>
        <v>2720.1</v>
      </c>
      <c r="H72" s="4"/>
    </row>
    <row r="73" spans="2:8" ht="24" x14ac:dyDescent="0.25">
      <c r="B73" s="16" t="s">
        <v>1</v>
      </c>
      <c r="C73" s="18" t="s">
        <v>178</v>
      </c>
      <c r="D73" s="21">
        <v>240</v>
      </c>
      <c r="E73" s="35">
        <v>2620.1</v>
      </c>
      <c r="F73" s="35">
        <v>100</v>
      </c>
      <c r="G73" s="35">
        <f>E73+F73</f>
        <v>2720.1</v>
      </c>
      <c r="H73" s="4"/>
    </row>
    <row r="74" spans="2:8" x14ac:dyDescent="0.25">
      <c r="B74" s="16" t="s">
        <v>8</v>
      </c>
      <c r="C74" s="18" t="s">
        <v>178</v>
      </c>
      <c r="D74" s="21">
        <v>800</v>
      </c>
      <c r="E74" s="35">
        <f t="shared" ref="E74:F74" si="32">E75+E76</f>
        <v>45.9</v>
      </c>
      <c r="F74" s="35">
        <f t="shared" si="32"/>
        <v>0</v>
      </c>
      <c r="G74" s="35">
        <f>G75+G76</f>
        <v>45.9</v>
      </c>
      <c r="H74" s="4"/>
    </row>
    <row r="75" spans="2:8" x14ac:dyDescent="0.25">
      <c r="B75" s="16" t="s">
        <v>78</v>
      </c>
      <c r="C75" s="18" t="s">
        <v>178</v>
      </c>
      <c r="D75" s="21">
        <v>830</v>
      </c>
      <c r="E75" s="22"/>
      <c r="F75" s="22"/>
      <c r="G75" s="35">
        <f>E75+F75</f>
        <v>0</v>
      </c>
      <c r="H75" s="4"/>
    </row>
    <row r="76" spans="2:8" x14ac:dyDescent="0.25">
      <c r="B76" s="16" t="s">
        <v>7</v>
      </c>
      <c r="C76" s="18" t="s">
        <v>178</v>
      </c>
      <c r="D76" s="21">
        <v>850</v>
      </c>
      <c r="E76" s="35">
        <v>45.9</v>
      </c>
      <c r="F76" s="35"/>
      <c r="G76" s="35">
        <f>E76+F76</f>
        <v>45.9</v>
      </c>
      <c r="H76" s="4"/>
    </row>
    <row r="77" spans="2:8" x14ac:dyDescent="0.25">
      <c r="B77" s="15" t="s">
        <v>12</v>
      </c>
      <c r="C77" s="18" t="s">
        <v>177</v>
      </c>
      <c r="D77" s="21" t="s">
        <v>10</v>
      </c>
      <c r="E77" s="35">
        <f t="shared" ref="E77:F77" si="33">E78+E80+E82</f>
        <v>27885.9</v>
      </c>
      <c r="F77" s="35">
        <f t="shared" si="33"/>
        <v>5027.8999999999996</v>
      </c>
      <c r="G77" s="35">
        <f>G78+G80+G82</f>
        <v>32913.800000000003</v>
      </c>
      <c r="H77" s="4"/>
    </row>
    <row r="78" spans="2:8" ht="36" x14ac:dyDescent="0.25">
      <c r="B78" s="16" t="s">
        <v>3</v>
      </c>
      <c r="C78" s="18" t="s">
        <v>177</v>
      </c>
      <c r="D78" s="21" t="s">
        <v>9</v>
      </c>
      <c r="E78" s="35">
        <f t="shared" ref="E78:F78" si="34">E79</f>
        <v>27663.4</v>
      </c>
      <c r="F78" s="35">
        <f t="shared" si="34"/>
        <v>5027.8999999999996</v>
      </c>
      <c r="G78" s="35">
        <f>G79</f>
        <v>32691.300000000003</v>
      </c>
      <c r="H78" s="4"/>
    </row>
    <row r="79" spans="2:8" x14ac:dyDescent="0.25">
      <c r="B79" s="16" t="s">
        <v>2</v>
      </c>
      <c r="C79" s="18" t="s">
        <v>177</v>
      </c>
      <c r="D79" s="21" t="s">
        <v>11</v>
      </c>
      <c r="E79" s="35">
        <v>27663.4</v>
      </c>
      <c r="F79" s="35">
        <v>5027.8999999999996</v>
      </c>
      <c r="G79" s="35">
        <f>E79+F79</f>
        <v>32691.300000000003</v>
      </c>
      <c r="H79" s="4"/>
    </row>
    <row r="80" spans="2:8" ht="24" x14ac:dyDescent="0.25">
      <c r="B80" s="16" t="s">
        <v>71</v>
      </c>
      <c r="C80" s="18" t="s">
        <v>177</v>
      </c>
      <c r="D80" s="21" t="s">
        <v>6</v>
      </c>
      <c r="E80" s="35">
        <f t="shared" ref="E80:F80" si="35">E81</f>
        <v>147.69999999999999</v>
      </c>
      <c r="F80" s="35">
        <f t="shared" si="35"/>
        <v>0</v>
      </c>
      <c r="G80" s="35">
        <f>G81</f>
        <v>147.69999999999999</v>
      </c>
      <c r="H80" s="4"/>
    </row>
    <row r="81" spans="2:8" ht="24" x14ac:dyDescent="0.25">
      <c r="B81" s="16" t="s">
        <v>1</v>
      </c>
      <c r="C81" s="18" t="s">
        <v>177</v>
      </c>
      <c r="D81" s="21" t="s">
        <v>5</v>
      </c>
      <c r="E81" s="35">
        <v>147.69999999999999</v>
      </c>
      <c r="F81" s="35"/>
      <c r="G81" s="35">
        <f>E81+F81</f>
        <v>147.69999999999999</v>
      </c>
      <c r="H81" s="4"/>
    </row>
    <row r="82" spans="2:8" x14ac:dyDescent="0.25">
      <c r="B82" s="16" t="s">
        <v>8</v>
      </c>
      <c r="C82" s="18" t="s">
        <v>177</v>
      </c>
      <c r="D82" s="21">
        <v>800</v>
      </c>
      <c r="E82" s="35">
        <f t="shared" ref="E82:F82" si="36">E83</f>
        <v>74.8</v>
      </c>
      <c r="F82" s="35">
        <f t="shared" si="36"/>
        <v>0</v>
      </c>
      <c r="G82" s="35">
        <f>G83</f>
        <v>74.8</v>
      </c>
      <c r="H82" s="4"/>
    </row>
    <row r="83" spans="2:8" x14ac:dyDescent="0.25">
      <c r="B83" s="16" t="s">
        <v>7</v>
      </c>
      <c r="C83" s="18" t="s">
        <v>177</v>
      </c>
      <c r="D83" s="21">
        <v>850</v>
      </c>
      <c r="E83" s="35">
        <v>74.8</v>
      </c>
      <c r="F83" s="35"/>
      <c r="G83" s="35">
        <f>E83+F83</f>
        <v>74.8</v>
      </c>
      <c r="H83" s="4"/>
    </row>
    <row r="84" spans="2:8" x14ac:dyDescent="0.25">
      <c r="B84" s="15" t="s">
        <v>61</v>
      </c>
      <c r="C84" s="18" t="s">
        <v>192</v>
      </c>
      <c r="D84" s="21"/>
      <c r="E84" s="35">
        <f t="shared" ref="E84:F84" si="37">E85+E87</f>
        <v>500.2</v>
      </c>
      <c r="F84" s="35">
        <f t="shared" si="37"/>
        <v>0</v>
      </c>
      <c r="G84" s="35">
        <f>G85+G87</f>
        <v>500.2</v>
      </c>
      <c r="H84" s="4"/>
    </row>
    <row r="85" spans="2:8" x14ac:dyDescent="0.25">
      <c r="B85" s="27" t="s">
        <v>15</v>
      </c>
      <c r="C85" s="18" t="s">
        <v>192</v>
      </c>
      <c r="D85" s="21">
        <v>300</v>
      </c>
      <c r="E85" s="35">
        <f t="shared" ref="E85:F85" si="38">E86</f>
        <v>420</v>
      </c>
      <c r="F85" s="35">
        <f t="shared" si="38"/>
        <v>0</v>
      </c>
      <c r="G85" s="35">
        <f>G86</f>
        <v>420</v>
      </c>
      <c r="H85" s="4"/>
    </row>
    <row r="86" spans="2:8" ht="22.5" customHeight="1" x14ac:dyDescent="0.25">
      <c r="B86" s="16" t="s">
        <v>216</v>
      </c>
      <c r="C86" s="18" t="s">
        <v>192</v>
      </c>
      <c r="D86" s="21">
        <v>310</v>
      </c>
      <c r="E86" s="35">
        <v>420</v>
      </c>
      <c r="F86" s="35"/>
      <c r="G86" s="35">
        <f>E86+F86</f>
        <v>420</v>
      </c>
    </row>
    <row r="87" spans="2:8" x14ac:dyDescent="0.25">
      <c r="B87" s="28" t="s">
        <v>8</v>
      </c>
      <c r="C87" s="18" t="s">
        <v>192</v>
      </c>
      <c r="D87" s="21">
        <v>800</v>
      </c>
      <c r="E87" s="35">
        <f t="shared" ref="E87:F87" si="39">SUM(E88:E89)</f>
        <v>80.2</v>
      </c>
      <c r="F87" s="35">
        <f t="shared" si="39"/>
        <v>0</v>
      </c>
      <c r="G87" s="35">
        <f>SUM(G88:G89)</f>
        <v>80.2</v>
      </c>
      <c r="H87" s="4"/>
    </row>
    <row r="88" spans="2:8" x14ac:dyDescent="0.25">
      <c r="B88" s="16" t="s">
        <v>78</v>
      </c>
      <c r="C88" s="18" t="s">
        <v>192</v>
      </c>
      <c r="D88" s="21">
        <v>830</v>
      </c>
      <c r="E88" s="35">
        <v>80.2</v>
      </c>
      <c r="F88" s="35"/>
      <c r="G88" s="35">
        <f t="shared" ref="G88:G89" si="40">E88+F88</f>
        <v>80.2</v>
      </c>
      <c r="H88" s="4"/>
    </row>
    <row r="89" spans="2:8" x14ac:dyDescent="0.25">
      <c r="B89" s="16" t="s">
        <v>7</v>
      </c>
      <c r="C89" s="18" t="s">
        <v>192</v>
      </c>
      <c r="D89" s="21">
        <v>850</v>
      </c>
      <c r="E89" s="35">
        <v>0</v>
      </c>
      <c r="F89" s="35"/>
      <c r="G89" s="35">
        <f t="shared" si="40"/>
        <v>0</v>
      </c>
      <c r="H89" s="4"/>
    </row>
    <row r="90" spans="2:8" ht="24" x14ac:dyDescent="0.25">
      <c r="B90" s="16" t="s">
        <v>205</v>
      </c>
      <c r="C90" s="18" t="s">
        <v>212</v>
      </c>
      <c r="D90" s="21"/>
      <c r="E90" s="35">
        <f t="shared" ref="E90:G91" si="41">E91</f>
        <v>0</v>
      </c>
      <c r="F90" s="35">
        <f t="shared" si="41"/>
        <v>0</v>
      </c>
      <c r="G90" s="35">
        <f t="shared" si="41"/>
        <v>0</v>
      </c>
      <c r="H90" s="4"/>
    </row>
    <row r="91" spans="2:8" ht="24" x14ac:dyDescent="0.25">
      <c r="B91" s="16" t="s">
        <v>71</v>
      </c>
      <c r="C91" s="18" t="s">
        <v>212</v>
      </c>
      <c r="D91" s="21" t="s">
        <v>6</v>
      </c>
      <c r="E91" s="35">
        <f t="shared" si="41"/>
        <v>0</v>
      </c>
      <c r="F91" s="35">
        <f t="shared" si="41"/>
        <v>0</v>
      </c>
      <c r="G91" s="35">
        <f t="shared" si="41"/>
        <v>0</v>
      </c>
      <c r="H91" s="4"/>
    </row>
    <row r="92" spans="2:8" ht="24" x14ac:dyDescent="0.25">
      <c r="B92" s="16" t="s">
        <v>1</v>
      </c>
      <c r="C92" s="18" t="s">
        <v>212</v>
      </c>
      <c r="D92" s="21" t="s">
        <v>5</v>
      </c>
      <c r="E92" s="35">
        <v>0</v>
      </c>
      <c r="F92" s="35"/>
      <c r="G92" s="35">
        <f>E92+F92</f>
        <v>0</v>
      </c>
      <c r="H92" s="4"/>
    </row>
    <row r="93" spans="2:8" ht="24" x14ac:dyDescent="0.25">
      <c r="B93" s="15" t="s">
        <v>95</v>
      </c>
      <c r="C93" s="18" t="s">
        <v>165</v>
      </c>
      <c r="D93" s="21"/>
      <c r="E93" s="35">
        <f t="shared" ref="E93:F93" si="42">E94+E115</f>
        <v>217.5</v>
      </c>
      <c r="F93" s="35">
        <f t="shared" si="42"/>
        <v>20</v>
      </c>
      <c r="G93" s="35">
        <f>G94+G115</f>
        <v>237.5</v>
      </c>
      <c r="H93" s="4"/>
    </row>
    <row r="94" spans="2:8" ht="24" x14ac:dyDescent="0.25">
      <c r="B94" s="15" t="s">
        <v>77</v>
      </c>
      <c r="C94" s="18" t="s">
        <v>166</v>
      </c>
      <c r="D94" s="21"/>
      <c r="E94" s="35">
        <f t="shared" ref="E94:F94" si="43">E95+E98+E101+E106+E109+E112</f>
        <v>117.5</v>
      </c>
      <c r="F94" s="35">
        <f t="shared" si="43"/>
        <v>20</v>
      </c>
      <c r="G94" s="35">
        <f>G95+G98+G101+G106+G109+G112</f>
        <v>137.5</v>
      </c>
      <c r="H94" s="4"/>
    </row>
    <row r="95" spans="2:8" ht="36" customHeight="1" x14ac:dyDescent="0.25">
      <c r="B95" s="15" t="s">
        <v>168</v>
      </c>
      <c r="C95" s="18" t="s">
        <v>167</v>
      </c>
      <c r="D95" s="21"/>
      <c r="E95" s="35">
        <f t="shared" ref="E95:G96" si="44">E96</f>
        <v>0</v>
      </c>
      <c r="F95" s="35">
        <f t="shared" si="44"/>
        <v>0</v>
      </c>
      <c r="G95" s="35">
        <f t="shared" si="44"/>
        <v>0</v>
      </c>
      <c r="H95" s="4"/>
    </row>
    <row r="96" spans="2:8" x14ac:dyDescent="0.25">
      <c r="B96" s="16" t="s">
        <v>14</v>
      </c>
      <c r="C96" s="18" t="s">
        <v>167</v>
      </c>
      <c r="D96" s="21">
        <v>500</v>
      </c>
      <c r="E96" s="35">
        <f t="shared" si="44"/>
        <v>0</v>
      </c>
      <c r="F96" s="35">
        <f t="shared" si="44"/>
        <v>0</v>
      </c>
      <c r="G96" s="35">
        <f t="shared" si="44"/>
        <v>0</v>
      </c>
      <c r="H96" s="4"/>
    </row>
    <row r="97" spans="2:8" x14ac:dyDescent="0.25">
      <c r="B97" s="16" t="s">
        <v>13</v>
      </c>
      <c r="C97" s="18" t="s">
        <v>167</v>
      </c>
      <c r="D97" s="21">
        <v>540</v>
      </c>
      <c r="E97" s="35"/>
      <c r="F97" s="35"/>
      <c r="G97" s="35">
        <f>E97+F97</f>
        <v>0</v>
      </c>
      <c r="H97" s="4"/>
    </row>
    <row r="98" spans="2:8" ht="48" x14ac:dyDescent="0.25">
      <c r="B98" s="15" t="s">
        <v>169</v>
      </c>
      <c r="C98" s="18" t="s">
        <v>170</v>
      </c>
      <c r="D98" s="21"/>
      <c r="E98" s="35">
        <f t="shared" ref="E98:G99" si="45">E99</f>
        <v>0</v>
      </c>
      <c r="F98" s="35">
        <f t="shared" si="45"/>
        <v>0</v>
      </c>
      <c r="G98" s="35">
        <f t="shared" si="45"/>
        <v>0</v>
      </c>
      <c r="H98" s="4"/>
    </row>
    <row r="99" spans="2:8" x14ac:dyDescent="0.25">
      <c r="B99" s="16" t="s">
        <v>14</v>
      </c>
      <c r="C99" s="18" t="s">
        <v>170</v>
      </c>
      <c r="D99" s="21">
        <v>500</v>
      </c>
      <c r="E99" s="35">
        <f t="shared" si="45"/>
        <v>0</v>
      </c>
      <c r="F99" s="35">
        <f t="shared" si="45"/>
        <v>0</v>
      </c>
      <c r="G99" s="35">
        <f t="shared" si="45"/>
        <v>0</v>
      </c>
    </row>
    <row r="100" spans="2:8" x14ac:dyDescent="0.25">
      <c r="B100" s="16" t="s">
        <v>13</v>
      </c>
      <c r="C100" s="18" t="s">
        <v>170</v>
      </c>
      <c r="D100" s="21">
        <v>540</v>
      </c>
      <c r="E100" s="35"/>
      <c r="F100" s="35"/>
      <c r="G100" s="35">
        <f>E100+F100</f>
        <v>0</v>
      </c>
    </row>
    <row r="101" spans="2:8" ht="36" customHeight="1" x14ac:dyDescent="0.25">
      <c r="B101" s="15" t="s">
        <v>244</v>
      </c>
      <c r="C101" s="18" t="s">
        <v>242</v>
      </c>
      <c r="D101" s="21"/>
      <c r="E101" s="35">
        <f t="shared" ref="E101:F101" si="46">E102+E104</f>
        <v>0</v>
      </c>
      <c r="F101" s="35">
        <f t="shared" si="46"/>
        <v>0</v>
      </c>
      <c r="G101" s="35">
        <f>G102+G104</f>
        <v>0</v>
      </c>
      <c r="H101" s="4"/>
    </row>
    <row r="102" spans="2:8" ht="24" x14ac:dyDescent="0.25">
      <c r="B102" s="16" t="s">
        <v>71</v>
      </c>
      <c r="C102" s="18" t="s">
        <v>242</v>
      </c>
      <c r="D102" s="21">
        <v>200</v>
      </c>
      <c r="E102" s="35">
        <f t="shared" ref="E102:G102" si="47">E103</f>
        <v>0</v>
      </c>
      <c r="F102" s="35">
        <f t="shared" si="47"/>
        <v>0</v>
      </c>
      <c r="G102" s="35">
        <f t="shared" si="47"/>
        <v>0</v>
      </c>
      <c r="H102" s="4"/>
    </row>
    <row r="103" spans="2:8" ht="24" x14ac:dyDescent="0.25">
      <c r="B103" s="16" t="s">
        <v>1</v>
      </c>
      <c r="C103" s="18" t="s">
        <v>242</v>
      </c>
      <c r="D103" s="21">
        <v>240</v>
      </c>
      <c r="E103" s="35">
        <v>0</v>
      </c>
      <c r="F103" s="35"/>
      <c r="G103" s="35">
        <f>E103+F103</f>
        <v>0</v>
      </c>
      <c r="H103" s="4"/>
    </row>
    <row r="104" spans="2:8" x14ac:dyDescent="0.25">
      <c r="B104" s="16" t="s">
        <v>14</v>
      </c>
      <c r="C104" s="18" t="s">
        <v>242</v>
      </c>
      <c r="D104" s="21">
        <v>500</v>
      </c>
      <c r="E104" s="35">
        <f t="shared" ref="E104:G104" si="48">E105</f>
        <v>0</v>
      </c>
      <c r="F104" s="35">
        <f t="shared" si="48"/>
        <v>0</v>
      </c>
      <c r="G104" s="35">
        <f t="shared" si="48"/>
        <v>0</v>
      </c>
      <c r="H104" s="4"/>
    </row>
    <row r="105" spans="2:8" x14ac:dyDescent="0.25">
      <c r="B105" s="16" t="s">
        <v>13</v>
      </c>
      <c r="C105" s="18" t="s">
        <v>242</v>
      </c>
      <c r="D105" s="21">
        <v>540</v>
      </c>
      <c r="E105" s="35"/>
      <c r="F105" s="35"/>
      <c r="G105" s="35">
        <f>E105+F105</f>
        <v>0</v>
      </c>
      <c r="H105" s="4"/>
    </row>
    <row r="106" spans="2:8" ht="24" x14ac:dyDescent="0.25">
      <c r="B106" s="15" t="s">
        <v>245</v>
      </c>
      <c r="C106" s="18" t="s">
        <v>243</v>
      </c>
      <c r="D106" s="21"/>
      <c r="E106" s="35">
        <f t="shared" ref="E106:G107" si="49">E107</f>
        <v>0</v>
      </c>
      <c r="F106" s="35">
        <f t="shared" si="49"/>
        <v>0</v>
      </c>
      <c r="G106" s="35">
        <f t="shared" si="49"/>
        <v>0</v>
      </c>
      <c r="H106" s="4"/>
    </row>
    <row r="107" spans="2:8" x14ac:dyDescent="0.25">
      <c r="B107" s="16" t="s">
        <v>14</v>
      </c>
      <c r="C107" s="18" t="s">
        <v>243</v>
      </c>
      <c r="D107" s="21">
        <v>500</v>
      </c>
      <c r="E107" s="35">
        <f t="shared" si="49"/>
        <v>0</v>
      </c>
      <c r="F107" s="35">
        <f t="shared" si="49"/>
        <v>0</v>
      </c>
      <c r="G107" s="35">
        <f t="shared" si="49"/>
        <v>0</v>
      </c>
    </row>
    <row r="108" spans="2:8" x14ac:dyDescent="0.25">
      <c r="B108" s="16" t="s">
        <v>13</v>
      </c>
      <c r="C108" s="18" t="s">
        <v>243</v>
      </c>
      <c r="D108" s="21">
        <v>540</v>
      </c>
      <c r="E108" s="35">
        <v>0</v>
      </c>
      <c r="F108" s="35"/>
      <c r="G108" s="35">
        <f>E108+F108</f>
        <v>0</v>
      </c>
    </row>
    <row r="109" spans="2:8" ht="36" customHeight="1" x14ac:dyDescent="0.25">
      <c r="B109" s="16" t="s">
        <v>58</v>
      </c>
      <c r="C109" s="18" t="s">
        <v>171</v>
      </c>
      <c r="D109" s="21"/>
      <c r="E109" s="35">
        <f t="shared" ref="E109:G110" si="50">E110</f>
        <v>18.5</v>
      </c>
      <c r="F109" s="35">
        <f t="shared" si="50"/>
        <v>0</v>
      </c>
      <c r="G109" s="35">
        <f t="shared" si="50"/>
        <v>18.5</v>
      </c>
      <c r="H109" s="4"/>
    </row>
    <row r="110" spans="2:8" x14ac:dyDescent="0.25">
      <c r="B110" s="15" t="s">
        <v>14</v>
      </c>
      <c r="C110" s="18" t="s">
        <v>171</v>
      </c>
      <c r="D110" s="21">
        <v>500</v>
      </c>
      <c r="E110" s="35">
        <f t="shared" si="50"/>
        <v>18.5</v>
      </c>
      <c r="F110" s="35">
        <f t="shared" si="50"/>
        <v>0</v>
      </c>
      <c r="G110" s="35">
        <f t="shared" si="50"/>
        <v>18.5</v>
      </c>
      <c r="H110" s="4"/>
    </row>
    <row r="111" spans="2:8" x14ac:dyDescent="0.25">
      <c r="B111" s="16" t="s">
        <v>13</v>
      </c>
      <c r="C111" s="18" t="s">
        <v>171</v>
      </c>
      <c r="D111" s="21">
        <v>540</v>
      </c>
      <c r="E111" s="35">
        <v>18.5</v>
      </c>
      <c r="F111" s="35"/>
      <c r="G111" s="35">
        <f>E111+F111</f>
        <v>18.5</v>
      </c>
      <c r="H111" s="4"/>
    </row>
    <row r="112" spans="2:8" ht="24" x14ac:dyDescent="0.25">
      <c r="B112" s="16" t="s">
        <v>44</v>
      </c>
      <c r="C112" s="18" t="s">
        <v>172</v>
      </c>
      <c r="D112" s="21"/>
      <c r="E112" s="35">
        <f t="shared" ref="E112:G117" si="51">E113</f>
        <v>99</v>
      </c>
      <c r="F112" s="35">
        <f t="shared" si="51"/>
        <v>20</v>
      </c>
      <c r="G112" s="35">
        <f t="shared" si="51"/>
        <v>119</v>
      </c>
      <c r="H112" s="4"/>
    </row>
    <row r="113" spans="2:8" ht="24" x14ac:dyDescent="0.25">
      <c r="B113" s="16" t="s">
        <v>71</v>
      </c>
      <c r="C113" s="18" t="s">
        <v>172</v>
      </c>
      <c r="D113" s="21">
        <v>200</v>
      </c>
      <c r="E113" s="35">
        <f t="shared" si="51"/>
        <v>99</v>
      </c>
      <c r="F113" s="35">
        <f t="shared" si="51"/>
        <v>20</v>
      </c>
      <c r="G113" s="35">
        <f t="shared" si="51"/>
        <v>119</v>
      </c>
      <c r="H113" s="4"/>
    </row>
    <row r="114" spans="2:8" ht="24" x14ac:dyDescent="0.25">
      <c r="B114" s="16" t="s">
        <v>1</v>
      </c>
      <c r="C114" s="18" t="s">
        <v>172</v>
      </c>
      <c r="D114" s="21">
        <v>240</v>
      </c>
      <c r="E114" s="35">
        <v>99</v>
      </c>
      <c r="F114" s="35">
        <v>20</v>
      </c>
      <c r="G114" s="35">
        <f>E114+F114</f>
        <v>119</v>
      </c>
      <c r="H114" s="4"/>
    </row>
    <row r="115" spans="2:8" x14ac:dyDescent="0.25">
      <c r="B115" s="16" t="s">
        <v>251</v>
      </c>
      <c r="C115" s="18" t="s">
        <v>253</v>
      </c>
      <c r="D115" s="21"/>
      <c r="E115" s="35">
        <f t="shared" si="51"/>
        <v>100</v>
      </c>
      <c r="F115" s="35">
        <f t="shared" si="51"/>
        <v>0</v>
      </c>
      <c r="G115" s="35">
        <f t="shared" si="51"/>
        <v>100</v>
      </c>
      <c r="H115" s="4"/>
    </row>
    <row r="116" spans="2:8" ht="24" x14ac:dyDescent="0.25">
      <c r="B116" s="16" t="s">
        <v>44</v>
      </c>
      <c r="C116" s="18" t="s">
        <v>252</v>
      </c>
      <c r="D116" s="21"/>
      <c r="E116" s="35">
        <f t="shared" si="51"/>
        <v>100</v>
      </c>
      <c r="F116" s="35">
        <f t="shared" si="51"/>
        <v>0</v>
      </c>
      <c r="G116" s="35">
        <f t="shared" si="51"/>
        <v>100</v>
      </c>
      <c r="H116" s="4"/>
    </row>
    <row r="117" spans="2:8" x14ac:dyDescent="0.25">
      <c r="B117" s="16" t="s">
        <v>8</v>
      </c>
      <c r="C117" s="18" t="s">
        <v>252</v>
      </c>
      <c r="D117" s="21">
        <v>800</v>
      </c>
      <c r="E117" s="35">
        <f t="shared" si="51"/>
        <v>100</v>
      </c>
      <c r="F117" s="35">
        <f t="shared" si="51"/>
        <v>0</v>
      </c>
      <c r="G117" s="35">
        <f t="shared" si="51"/>
        <v>100</v>
      </c>
      <c r="H117" s="4"/>
    </row>
    <row r="118" spans="2:8" ht="36" x14ac:dyDescent="0.25">
      <c r="B118" s="16" t="s">
        <v>72</v>
      </c>
      <c r="C118" s="18" t="s">
        <v>252</v>
      </c>
      <c r="D118" s="21">
        <v>810</v>
      </c>
      <c r="E118" s="35">
        <v>100</v>
      </c>
      <c r="F118" s="35"/>
      <c r="G118" s="35">
        <f>E118+F118</f>
        <v>100</v>
      </c>
      <c r="H118" s="4"/>
    </row>
    <row r="119" spans="2:8" ht="60" x14ac:dyDescent="0.25">
      <c r="B119" s="46" t="s">
        <v>91</v>
      </c>
      <c r="C119" s="18" t="s">
        <v>133</v>
      </c>
      <c r="D119" s="21" t="s">
        <v>10</v>
      </c>
      <c r="E119" s="35">
        <f t="shared" ref="E119:F119" si="52">E120+E142+E147</f>
        <v>378</v>
      </c>
      <c r="F119" s="35">
        <f t="shared" si="52"/>
        <v>0</v>
      </c>
      <c r="G119" s="35">
        <f>G120+G142+G147</f>
        <v>378</v>
      </c>
      <c r="H119" s="4"/>
    </row>
    <row r="120" spans="2:8" x14ac:dyDescent="0.25">
      <c r="B120" s="15" t="s">
        <v>24</v>
      </c>
      <c r="C120" s="18" t="s">
        <v>134</v>
      </c>
      <c r="D120" s="21"/>
      <c r="E120" s="35">
        <f t="shared" ref="E120:F120" si="53">E121+E125+E132</f>
        <v>308</v>
      </c>
      <c r="F120" s="35">
        <f t="shared" si="53"/>
        <v>0</v>
      </c>
      <c r="G120" s="35">
        <f>G121+G125+G132</f>
        <v>308</v>
      </c>
      <c r="H120" s="4"/>
    </row>
    <row r="121" spans="2:8" ht="24" x14ac:dyDescent="0.25">
      <c r="B121" s="15" t="s">
        <v>47</v>
      </c>
      <c r="C121" s="18" t="s">
        <v>135</v>
      </c>
      <c r="D121" s="21"/>
      <c r="E121" s="35">
        <f t="shared" ref="E121:G123" si="54">E122</f>
        <v>165</v>
      </c>
      <c r="F121" s="35">
        <f t="shared" si="54"/>
        <v>0</v>
      </c>
      <c r="G121" s="35">
        <f t="shared" si="54"/>
        <v>165</v>
      </c>
      <c r="H121" s="4"/>
    </row>
    <row r="122" spans="2:8" ht="72" x14ac:dyDescent="0.25">
      <c r="B122" s="46" t="s">
        <v>48</v>
      </c>
      <c r="C122" s="18" t="s">
        <v>136</v>
      </c>
      <c r="D122" s="21"/>
      <c r="E122" s="35">
        <f t="shared" si="54"/>
        <v>165</v>
      </c>
      <c r="F122" s="35">
        <f t="shared" si="54"/>
        <v>0</v>
      </c>
      <c r="G122" s="35">
        <f t="shared" si="54"/>
        <v>165</v>
      </c>
      <c r="H122" s="4"/>
    </row>
    <row r="123" spans="2:8" ht="24" x14ac:dyDescent="0.25">
      <c r="B123" s="16" t="s">
        <v>71</v>
      </c>
      <c r="C123" s="18" t="s">
        <v>136</v>
      </c>
      <c r="D123" s="21">
        <v>200</v>
      </c>
      <c r="E123" s="35">
        <f t="shared" si="54"/>
        <v>165</v>
      </c>
      <c r="F123" s="35">
        <f t="shared" si="54"/>
        <v>0</v>
      </c>
      <c r="G123" s="35">
        <f t="shared" si="54"/>
        <v>165</v>
      </c>
      <c r="H123" s="4"/>
    </row>
    <row r="124" spans="2:8" ht="24" x14ac:dyDescent="0.25">
      <c r="B124" s="16" t="s">
        <v>1</v>
      </c>
      <c r="C124" s="18" t="s">
        <v>136</v>
      </c>
      <c r="D124" s="21">
        <v>240</v>
      </c>
      <c r="E124" s="35">
        <v>165</v>
      </c>
      <c r="F124" s="35"/>
      <c r="G124" s="35">
        <f>E124+F124</f>
        <v>165</v>
      </c>
      <c r="H124" s="4"/>
    </row>
    <row r="125" spans="2:8" x14ac:dyDescent="0.25">
      <c r="B125" s="24" t="s">
        <v>46</v>
      </c>
      <c r="C125" s="18" t="s">
        <v>137</v>
      </c>
      <c r="D125" s="21"/>
      <c r="E125" s="35">
        <f t="shared" ref="E125:F125" si="55">E126+E129</f>
        <v>25</v>
      </c>
      <c r="F125" s="35">
        <f t="shared" si="55"/>
        <v>0</v>
      </c>
      <c r="G125" s="35">
        <f>G126+G129</f>
        <v>25</v>
      </c>
      <c r="H125" s="4"/>
    </row>
    <row r="126" spans="2:8" x14ac:dyDescent="0.25">
      <c r="B126" s="24" t="s">
        <v>232</v>
      </c>
      <c r="C126" s="18" t="s">
        <v>138</v>
      </c>
      <c r="D126" s="21"/>
      <c r="E126" s="35">
        <f t="shared" ref="E126:G127" si="56">E127</f>
        <v>20</v>
      </c>
      <c r="F126" s="35">
        <f t="shared" si="56"/>
        <v>0</v>
      </c>
      <c r="G126" s="35">
        <f t="shared" si="56"/>
        <v>20</v>
      </c>
      <c r="H126" s="4"/>
    </row>
    <row r="127" spans="2:8" ht="24" x14ac:dyDescent="0.25">
      <c r="B127" s="16" t="s">
        <v>71</v>
      </c>
      <c r="C127" s="18" t="s">
        <v>138</v>
      </c>
      <c r="D127" s="21">
        <v>200</v>
      </c>
      <c r="E127" s="35">
        <f t="shared" si="56"/>
        <v>20</v>
      </c>
      <c r="F127" s="35">
        <f t="shared" si="56"/>
        <v>0</v>
      </c>
      <c r="G127" s="35">
        <f t="shared" si="56"/>
        <v>20</v>
      </c>
      <c r="H127" s="4"/>
    </row>
    <row r="128" spans="2:8" ht="24" x14ac:dyDescent="0.25">
      <c r="B128" s="16" t="s">
        <v>1</v>
      </c>
      <c r="C128" s="18" t="s">
        <v>138</v>
      </c>
      <c r="D128" s="21">
        <v>240</v>
      </c>
      <c r="E128" s="35">
        <v>20</v>
      </c>
      <c r="F128" s="35"/>
      <c r="G128" s="35">
        <f>E128+F128</f>
        <v>20</v>
      </c>
      <c r="H128" s="4"/>
    </row>
    <row r="129" spans="2:8" ht="24" x14ac:dyDescent="0.25">
      <c r="B129" s="16" t="s">
        <v>233</v>
      </c>
      <c r="C129" s="18" t="s">
        <v>139</v>
      </c>
      <c r="D129" s="21"/>
      <c r="E129" s="35">
        <f t="shared" ref="E129:G130" si="57">E130</f>
        <v>5</v>
      </c>
      <c r="F129" s="35">
        <f t="shared" si="57"/>
        <v>0</v>
      </c>
      <c r="G129" s="35">
        <f t="shared" si="57"/>
        <v>5</v>
      </c>
      <c r="H129" s="4"/>
    </row>
    <row r="130" spans="2:8" ht="24" x14ac:dyDescent="0.25">
      <c r="B130" s="16" t="s">
        <v>71</v>
      </c>
      <c r="C130" s="18" t="s">
        <v>139</v>
      </c>
      <c r="D130" s="21">
        <v>200</v>
      </c>
      <c r="E130" s="35">
        <f t="shared" si="57"/>
        <v>5</v>
      </c>
      <c r="F130" s="35">
        <f t="shared" si="57"/>
        <v>0</v>
      </c>
      <c r="G130" s="35">
        <f t="shared" si="57"/>
        <v>5</v>
      </c>
      <c r="H130" s="4"/>
    </row>
    <row r="131" spans="2:8" ht="24" x14ac:dyDescent="0.25">
      <c r="B131" s="16" t="s">
        <v>1</v>
      </c>
      <c r="C131" s="18" t="s">
        <v>139</v>
      </c>
      <c r="D131" s="21">
        <v>240</v>
      </c>
      <c r="E131" s="35">
        <v>5</v>
      </c>
      <c r="F131" s="35"/>
      <c r="G131" s="35">
        <f>E131+F131</f>
        <v>5</v>
      </c>
      <c r="H131" s="4"/>
    </row>
    <row r="132" spans="2:8" ht="24" x14ac:dyDescent="0.25">
      <c r="B132" s="16" t="s">
        <v>198</v>
      </c>
      <c r="C132" s="18" t="s">
        <v>210</v>
      </c>
      <c r="D132" s="21"/>
      <c r="E132" s="35">
        <f t="shared" ref="E132:F132" si="58">E133+E136+E139</f>
        <v>118</v>
      </c>
      <c r="F132" s="35">
        <f t="shared" si="58"/>
        <v>0</v>
      </c>
      <c r="G132" s="35">
        <f>G133+G136+G139</f>
        <v>118</v>
      </c>
      <c r="H132" s="4"/>
    </row>
    <row r="133" spans="2:8" ht="24" x14ac:dyDescent="0.25">
      <c r="B133" s="16" t="s">
        <v>208</v>
      </c>
      <c r="C133" s="18" t="s">
        <v>209</v>
      </c>
      <c r="D133" s="21"/>
      <c r="E133" s="35">
        <f t="shared" ref="E133:G134" si="59">E134</f>
        <v>0</v>
      </c>
      <c r="F133" s="35">
        <f t="shared" si="59"/>
        <v>0</v>
      </c>
      <c r="G133" s="35">
        <f t="shared" si="59"/>
        <v>0</v>
      </c>
      <c r="H133" s="4"/>
    </row>
    <row r="134" spans="2:8" ht="24" x14ac:dyDescent="0.25">
      <c r="B134" s="16" t="s">
        <v>71</v>
      </c>
      <c r="C134" s="18" t="s">
        <v>209</v>
      </c>
      <c r="D134" s="21">
        <v>200</v>
      </c>
      <c r="E134" s="35">
        <f t="shared" si="59"/>
        <v>0</v>
      </c>
      <c r="F134" s="35">
        <f t="shared" si="59"/>
        <v>0</v>
      </c>
      <c r="G134" s="35">
        <f t="shared" si="59"/>
        <v>0</v>
      </c>
      <c r="H134" s="4"/>
    </row>
    <row r="135" spans="2:8" ht="24" x14ac:dyDescent="0.25">
      <c r="B135" s="16" t="s">
        <v>1</v>
      </c>
      <c r="C135" s="18" t="s">
        <v>209</v>
      </c>
      <c r="D135" s="21">
        <v>240</v>
      </c>
      <c r="E135" s="35">
        <v>0</v>
      </c>
      <c r="F135" s="35"/>
      <c r="G135" s="35">
        <f>E135+F135</f>
        <v>0</v>
      </c>
      <c r="H135" s="4"/>
    </row>
    <row r="136" spans="2:8" ht="28.5" customHeight="1" x14ac:dyDescent="0.25">
      <c r="B136" s="16" t="s">
        <v>198</v>
      </c>
      <c r="C136" s="18" t="s">
        <v>199</v>
      </c>
      <c r="D136" s="21"/>
      <c r="E136" s="35">
        <f t="shared" ref="E136:G137" si="60">E137</f>
        <v>0</v>
      </c>
      <c r="F136" s="35">
        <f t="shared" si="60"/>
        <v>0</v>
      </c>
      <c r="G136" s="35">
        <f t="shared" si="60"/>
        <v>0</v>
      </c>
      <c r="H136" s="4"/>
    </row>
    <row r="137" spans="2:8" ht="24" x14ac:dyDescent="0.25">
      <c r="B137" s="16" t="s">
        <v>71</v>
      </c>
      <c r="C137" s="18" t="s">
        <v>199</v>
      </c>
      <c r="D137" s="21">
        <v>200</v>
      </c>
      <c r="E137" s="35">
        <f t="shared" si="60"/>
        <v>0</v>
      </c>
      <c r="F137" s="35">
        <f t="shared" si="60"/>
        <v>0</v>
      </c>
      <c r="G137" s="35">
        <f t="shared" si="60"/>
        <v>0</v>
      </c>
      <c r="H137" s="4"/>
    </row>
    <row r="138" spans="2:8" ht="24" x14ac:dyDescent="0.25">
      <c r="B138" s="16" t="s">
        <v>1</v>
      </c>
      <c r="C138" s="18" t="s">
        <v>199</v>
      </c>
      <c r="D138" s="21">
        <v>240</v>
      </c>
      <c r="E138" s="35">
        <v>0</v>
      </c>
      <c r="F138" s="35"/>
      <c r="G138" s="35">
        <f>E138+F138</f>
        <v>0</v>
      </c>
      <c r="H138" s="4"/>
    </row>
    <row r="139" spans="2:8" ht="24" x14ac:dyDescent="0.25">
      <c r="B139" s="16" t="s">
        <v>44</v>
      </c>
      <c r="C139" s="18" t="s">
        <v>254</v>
      </c>
      <c r="D139" s="21"/>
      <c r="E139" s="35">
        <f t="shared" ref="E139:G140" si="61">E140</f>
        <v>118</v>
      </c>
      <c r="F139" s="35">
        <f t="shared" si="61"/>
        <v>0</v>
      </c>
      <c r="G139" s="35">
        <f t="shared" si="61"/>
        <v>118</v>
      </c>
      <c r="H139" s="4"/>
    </row>
    <row r="140" spans="2:8" ht="24" x14ac:dyDescent="0.25">
      <c r="B140" s="16" t="s">
        <v>71</v>
      </c>
      <c r="C140" s="18" t="s">
        <v>209</v>
      </c>
      <c r="D140" s="21">
        <v>200</v>
      </c>
      <c r="E140" s="35">
        <f t="shared" si="61"/>
        <v>118</v>
      </c>
      <c r="F140" s="35">
        <f t="shared" si="61"/>
        <v>0</v>
      </c>
      <c r="G140" s="35">
        <f t="shared" si="61"/>
        <v>118</v>
      </c>
      <c r="H140" s="4"/>
    </row>
    <row r="141" spans="2:8" ht="24" x14ac:dyDescent="0.25">
      <c r="B141" s="16" t="s">
        <v>1</v>
      </c>
      <c r="C141" s="18" t="s">
        <v>209</v>
      </c>
      <c r="D141" s="21">
        <v>240</v>
      </c>
      <c r="E141" s="35">
        <v>118</v>
      </c>
      <c r="F141" s="35"/>
      <c r="G141" s="35">
        <f>E141+F141</f>
        <v>118</v>
      </c>
      <c r="H141" s="4"/>
    </row>
    <row r="142" spans="2:8" x14ac:dyDescent="0.25">
      <c r="B142" s="15" t="s">
        <v>16</v>
      </c>
      <c r="C142" s="18" t="s">
        <v>140</v>
      </c>
      <c r="D142" s="21"/>
      <c r="E142" s="35">
        <f t="shared" ref="E142:G145" si="62">E143</f>
        <v>35</v>
      </c>
      <c r="F142" s="35">
        <f t="shared" si="62"/>
        <v>0</v>
      </c>
      <c r="G142" s="35">
        <f t="shared" si="62"/>
        <v>35</v>
      </c>
      <c r="H142" s="4"/>
    </row>
    <row r="143" spans="2:8" ht="24" x14ac:dyDescent="0.25">
      <c r="B143" s="15" t="s">
        <v>51</v>
      </c>
      <c r="C143" s="18" t="s">
        <v>141</v>
      </c>
      <c r="D143" s="21"/>
      <c r="E143" s="35">
        <f t="shared" si="62"/>
        <v>35</v>
      </c>
      <c r="F143" s="35">
        <f t="shared" si="62"/>
        <v>0</v>
      </c>
      <c r="G143" s="35">
        <f t="shared" si="62"/>
        <v>35</v>
      </c>
      <c r="H143" s="4"/>
    </row>
    <row r="144" spans="2:8" ht="24" x14ac:dyDescent="0.25">
      <c r="B144" s="15" t="s">
        <v>44</v>
      </c>
      <c r="C144" s="18" t="s">
        <v>142</v>
      </c>
      <c r="D144" s="21"/>
      <c r="E144" s="35">
        <f t="shared" si="62"/>
        <v>35</v>
      </c>
      <c r="F144" s="35">
        <f t="shared" si="62"/>
        <v>0</v>
      </c>
      <c r="G144" s="35">
        <f t="shared" si="62"/>
        <v>35</v>
      </c>
      <c r="H144" s="4"/>
    </row>
    <row r="145" spans="2:8" ht="24" x14ac:dyDescent="0.25">
      <c r="B145" s="16" t="s">
        <v>71</v>
      </c>
      <c r="C145" s="18" t="s">
        <v>142</v>
      </c>
      <c r="D145" s="21">
        <v>200</v>
      </c>
      <c r="E145" s="35">
        <f t="shared" si="62"/>
        <v>35</v>
      </c>
      <c r="F145" s="35">
        <f t="shared" si="62"/>
        <v>0</v>
      </c>
      <c r="G145" s="35">
        <f t="shared" si="62"/>
        <v>35</v>
      </c>
      <c r="H145" s="4"/>
    </row>
    <row r="146" spans="2:8" ht="24" x14ac:dyDescent="0.25">
      <c r="B146" s="16" t="s">
        <v>1</v>
      </c>
      <c r="C146" s="18" t="s">
        <v>142</v>
      </c>
      <c r="D146" s="21">
        <v>240</v>
      </c>
      <c r="E146" s="35">
        <v>35</v>
      </c>
      <c r="F146" s="35"/>
      <c r="G146" s="35">
        <f>E146+F146</f>
        <v>35</v>
      </c>
      <c r="H146" s="4"/>
    </row>
    <row r="147" spans="2:8" ht="24" x14ac:dyDescent="0.25">
      <c r="B147" s="15" t="s">
        <v>23</v>
      </c>
      <c r="C147" s="18" t="s">
        <v>143</v>
      </c>
      <c r="D147" s="21" t="s">
        <v>10</v>
      </c>
      <c r="E147" s="35">
        <f t="shared" ref="E147:G150" si="63">E148</f>
        <v>35</v>
      </c>
      <c r="F147" s="35">
        <f t="shared" si="63"/>
        <v>0</v>
      </c>
      <c r="G147" s="35">
        <f t="shared" si="63"/>
        <v>35</v>
      </c>
      <c r="H147" s="4"/>
    </row>
    <row r="148" spans="2:8" ht="24" x14ac:dyDescent="0.25">
      <c r="B148" s="15" t="s">
        <v>49</v>
      </c>
      <c r="C148" s="18" t="s">
        <v>144</v>
      </c>
      <c r="D148" s="21"/>
      <c r="E148" s="35">
        <f t="shared" si="63"/>
        <v>35</v>
      </c>
      <c r="F148" s="35">
        <f t="shared" si="63"/>
        <v>0</v>
      </c>
      <c r="G148" s="35">
        <f t="shared" si="63"/>
        <v>35</v>
      </c>
      <c r="H148" s="4"/>
    </row>
    <row r="149" spans="2:8" ht="24" x14ac:dyDescent="0.25">
      <c r="B149" s="15" t="s">
        <v>50</v>
      </c>
      <c r="C149" s="18" t="s">
        <v>145</v>
      </c>
      <c r="D149" s="21"/>
      <c r="E149" s="35">
        <f t="shared" si="63"/>
        <v>35</v>
      </c>
      <c r="F149" s="35">
        <f t="shared" si="63"/>
        <v>0</v>
      </c>
      <c r="G149" s="35">
        <f t="shared" si="63"/>
        <v>35</v>
      </c>
      <c r="H149" s="4"/>
    </row>
    <row r="150" spans="2:8" ht="24" x14ac:dyDescent="0.25">
      <c r="B150" s="16" t="s">
        <v>71</v>
      </c>
      <c r="C150" s="18" t="s">
        <v>145</v>
      </c>
      <c r="D150" s="21">
        <v>200</v>
      </c>
      <c r="E150" s="35">
        <f t="shared" si="63"/>
        <v>35</v>
      </c>
      <c r="F150" s="35">
        <f t="shared" si="63"/>
        <v>0</v>
      </c>
      <c r="G150" s="35">
        <f t="shared" si="63"/>
        <v>35</v>
      </c>
      <c r="H150" s="4"/>
    </row>
    <row r="151" spans="2:8" ht="24" x14ac:dyDescent="0.25">
      <c r="B151" s="16" t="s">
        <v>1</v>
      </c>
      <c r="C151" s="18" t="s">
        <v>145</v>
      </c>
      <c r="D151" s="21">
        <v>240</v>
      </c>
      <c r="E151" s="35">
        <v>35</v>
      </c>
      <c r="F151" s="35"/>
      <c r="G151" s="35">
        <f>E151+F151</f>
        <v>35</v>
      </c>
      <c r="H151" s="4"/>
    </row>
    <row r="152" spans="2:8" ht="36" x14ac:dyDescent="0.25">
      <c r="B152" s="25" t="s">
        <v>92</v>
      </c>
      <c r="C152" s="18" t="s">
        <v>146</v>
      </c>
      <c r="D152" s="21" t="s">
        <v>10</v>
      </c>
      <c r="E152" s="35">
        <f t="shared" ref="E152:F152" si="64">E153</f>
        <v>1470</v>
      </c>
      <c r="F152" s="35">
        <f t="shared" si="64"/>
        <v>-200</v>
      </c>
      <c r="G152" s="35">
        <f>G153</f>
        <v>1270</v>
      </c>
      <c r="H152" s="4"/>
    </row>
    <row r="153" spans="2:8" ht="24" x14ac:dyDescent="0.25">
      <c r="B153" s="15" t="s">
        <v>52</v>
      </c>
      <c r="C153" s="18" t="s">
        <v>149</v>
      </c>
      <c r="D153" s="21" t="s">
        <v>10</v>
      </c>
      <c r="E153" s="35">
        <f t="shared" ref="E153:F153" si="65">E154+E160</f>
        <v>1470</v>
      </c>
      <c r="F153" s="35">
        <f t="shared" si="65"/>
        <v>-200</v>
      </c>
      <c r="G153" s="35">
        <f>G154+G160</f>
        <v>1270</v>
      </c>
      <c r="H153" s="4"/>
    </row>
    <row r="154" spans="2:8" ht="24" x14ac:dyDescent="0.25">
      <c r="B154" s="15" t="s">
        <v>75</v>
      </c>
      <c r="C154" s="18" t="s">
        <v>150</v>
      </c>
      <c r="D154" s="21"/>
      <c r="E154" s="35">
        <f t="shared" ref="E154:F154" si="66">E155</f>
        <v>50</v>
      </c>
      <c r="F154" s="35">
        <f t="shared" si="66"/>
        <v>0</v>
      </c>
      <c r="G154" s="35">
        <f>G155</f>
        <v>50</v>
      </c>
      <c r="H154" s="4"/>
    </row>
    <row r="155" spans="2:8" x14ac:dyDescent="0.25">
      <c r="B155" s="15" t="s">
        <v>197</v>
      </c>
      <c r="C155" s="18" t="s">
        <v>196</v>
      </c>
      <c r="D155" s="21" t="s">
        <v>10</v>
      </c>
      <c r="E155" s="35">
        <f t="shared" ref="E155:F155" si="67">E156+E158</f>
        <v>50</v>
      </c>
      <c r="F155" s="35">
        <f t="shared" si="67"/>
        <v>0</v>
      </c>
      <c r="G155" s="35">
        <f>G156+G158</f>
        <v>50</v>
      </c>
      <c r="H155" s="4"/>
    </row>
    <row r="156" spans="2:8" x14ac:dyDescent="0.25">
      <c r="B156" s="16" t="s">
        <v>8</v>
      </c>
      <c r="C156" s="18" t="s">
        <v>196</v>
      </c>
      <c r="D156" s="21" t="s">
        <v>22</v>
      </c>
      <c r="E156" s="35">
        <f t="shared" ref="E156:F156" si="68">E157</f>
        <v>50</v>
      </c>
      <c r="F156" s="35">
        <f t="shared" si="68"/>
        <v>0</v>
      </c>
      <c r="G156" s="35">
        <f>G157</f>
        <v>50</v>
      </c>
      <c r="H156" s="4"/>
    </row>
    <row r="157" spans="2:8" x14ac:dyDescent="0.25">
      <c r="B157" s="16" t="s">
        <v>21</v>
      </c>
      <c r="C157" s="18" t="s">
        <v>196</v>
      </c>
      <c r="D157" s="21" t="s">
        <v>20</v>
      </c>
      <c r="E157" s="35">
        <v>50</v>
      </c>
      <c r="F157" s="35"/>
      <c r="G157" s="35">
        <f>E157+F157</f>
        <v>50</v>
      </c>
      <c r="H157" s="4"/>
    </row>
    <row r="158" spans="2:8" x14ac:dyDescent="0.25">
      <c r="B158" s="16" t="s">
        <v>15</v>
      </c>
      <c r="C158" s="18" t="s">
        <v>151</v>
      </c>
      <c r="D158" s="21">
        <v>300</v>
      </c>
      <c r="E158" s="22">
        <f t="shared" ref="E158:F158" si="69">E159</f>
        <v>0</v>
      </c>
      <c r="F158" s="22">
        <f t="shared" si="69"/>
        <v>0</v>
      </c>
      <c r="G158" s="22">
        <f>G159</f>
        <v>0</v>
      </c>
      <c r="H158" s="4"/>
    </row>
    <row r="159" spans="2:8" x14ac:dyDescent="0.25">
      <c r="B159" s="16" t="s">
        <v>82</v>
      </c>
      <c r="C159" s="18" t="s">
        <v>151</v>
      </c>
      <c r="D159" s="21">
        <v>360</v>
      </c>
      <c r="E159" s="22"/>
      <c r="F159" s="22"/>
      <c r="G159" s="35">
        <f>E159+F159</f>
        <v>0</v>
      </c>
      <c r="H159" s="4"/>
    </row>
    <row r="160" spans="2:8" ht="24" x14ac:dyDescent="0.25">
      <c r="B160" s="16" t="s">
        <v>53</v>
      </c>
      <c r="C160" s="18" t="s">
        <v>147</v>
      </c>
      <c r="D160" s="21"/>
      <c r="E160" s="35">
        <f t="shared" ref="E160:G162" si="70">E161</f>
        <v>1420</v>
      </c>
      <c r="F160" s="35">
        <f t="shared" si="70"/>
        <v>-200</v>
      </c>
      <c r="G160" s="35">
        <f t="shared" si="70"/>
        <v>1220</v>
      </c>
      <c r="H160" s="4"/>
    </row>
    <row r="161" spans="2:8" ht="22.5" customHeight="1" x14ac:dyDescent="0.25">
      <c r="B161" s="16" t="s">
        <v>76</v>
      </c>
      <c r="C161" s="18" t="s">
        <v>148</v>
      </c>
      <c r="D161" s="21"/>
      <c r="E161" s="35">
        <f t="shared" si="70"/>
        <v>1420</v>
      </c>
      <c r="F161" s="35">
        <f t="shared" si="70"/>
        <v>-200</v>
      </c>
      <c r="G161" s="35">
        <f t="shared" si="70"/>
        <v>1220</v>
      </c>
      <c r="H161" s="4"/>
    </row>
    <row r="162" spans="2:8" ht="24" x14ac:dyDescent="0.25">
      <c r="B162" s="16" t="s">
        <v>71</v>
      </c>
      <c r="C162" s="18" t="s">
        <v>148</v>
      </c>
      <c r="D162" s="21">
        <v>200</v>
      </c>
      <c r="E162" s="35">
        <f t="shared" si="70"/>
        <v>1420</v>
      </c>
      <c r="F162" s="35">
        <f t="shared" si="70"/>
        <v>-200</v>
      </c>
      <c r="G162" s="35">
        <f t="shared" si="70"/>
        <v>1220</v>
      </c>
      <c r="H162" s="4"/>
    </row>
    <row r="163" spans="2:8" ht="24" x14ac:dyDescent="0.25">
      <c r="B163" s="16" t="s">
        <v>1</v>
      </c>
      <c r="C163" s="18" t="s">
        <v>148</v>
      </c>
      <c r="D163" s="21">
        <v>240</v>
      </c>
      <c r="E163" s="35">
        <v>1420</v>
      </c>
      <c r="F163" s="50">
        <v>-200</v>
      </c>
      <c r="G163" s="35">
        <f>E163+F163</f>
        <v>1220</v>
      </c>
      <c r="H163" s="4"/>
    </row>
    <row r="164" spans="2:8" ht="24" x14ac:dyDescent="0.25">
      <c r="B164" s="15" t="s">
        <v>117</v>
      </c>
      <c r="C164" s="18" t="s">
        <v>113</v>
      </c>
      <c r="D164" s="21"/>
      <c r="E164" s="35">
        <f t="shared" ref="E164:G165" si="71">E165</f>
        <v>1258.5999999999999</v>
      </c>
      <c r="F164" s="35">
        <f t="shared" si="71"/>
        <v>0</v>
      </c>
      <c r="G164" s="35">
        <f t="shared" si="71"/>
        <v>1258.5999999999999</v>
      </c>
      <c r="H164" s="4"/>
    </row>
    <row r="165" spans="2:8" x14ac:dyDescent="0.25">
      <c r="B165" s="15" t="s">
        <v>26</v>
      </c>
      <c r="C165" s="18" t="s">
        <v>114</v>
      </c>
      <c r="D165" s="21"/>
      <c r="E165" s="35">
        <f t="shared" si="71"/>
        <v>1258.5999999999999</v>
      </c>
      <c r="F165" s="35">
        <f t="shared" si="71"/>
        <v>0</v>
      </c>
      <c r="G165" s="35">
        <f t="shared" si="71"/>
        <v>1258.5999999999999</v>
      </c>
      <c r="H165" s="4"/>
    </row>
    <row r="166" spans="2:8" ht="24" x14ac:dyDescent="0.25">
      <c r="B166" s="15" t="s">
        <v>42</v>
      </c>
      <c r="C166" s="23" t="s">
        <v>115</v>
      </c>
      <c r="D166" s="21"/>
      <c r="E166" s="35">
        <f t="shared" ref="E166:F166" si="72">E167+E170</f>
        <v>1258.5999999999999</v>
      </c>
      <c r="F166" s="35">
        <f t="shared" si="72"/>
        <v>0</v>
      </c>
      <c r="G166" s="35">
        <f>G167+G170</f>
        <v>1258.5999999999999</v>
      </c>
      <c r="H166" s="4"/>
    </row>
    <row r="167" spans="2:8" ht="24" x14ac:dyDescent="0.25">
      <c r="B167" s="15" t="s">
        <v>240</v>
      </c>
      <c r="C167" s="23" t="s">
        <v>116</v>
      </c>
      <c r="D167" s="21"/>
      <c r="E167" s="35">
        <f t="shared" ref="E167:G168" si="73">E168</f>
        <v>431.4</v>
      </c>
      <c r="F167" s="35">
        <f t="shared" si="73"/>
        <v>0</v>
      </c>
      <c r="G167" s="35">
        <f t="shared" si="73"/>
        <v>431.4</v>
      </c>
      <c r="H167" s="4"/>
    </row>
    <row r="168" spans="2:8" ht="36" x14ac:dyDescent="0.25">
      <c r="B168" s="16" t="s">
        <v>3</v>
      </c>
      <c r="C168" s="23" t="s">
        <v>116</v>
      </c>
      <c r="D168" s="21">
        <v>100</v>
      </c>
      <c r="E168" s="35">
        <f t="shared" si="73"/>
        <v>431.4</v>
      </c>
      <c r="F168" s="35">
        <f t="shared" si="73"/>
        <v>0</v>
      </c>
      <c r="G168" s="35">
        <f t="shared" si="73"/>
        <v>431.4</v>
      </c>
      <c r="H168" s="4"/>
    </row>
    <row r="169" spans="2:8" x14ac:dyDescent="0.25">
      <c r="B169" s="16" t="s">
        <v>74</v>
      </c>
      <c r="C169" s="23" t="s">
        <v>116</v>
      </c>
      <c r="D169" s="21">
        <v>110</v>
      </c>
      <c r="E169" s="35">
        <v>431.4</v>
      </c>
      <c r="F169" s="35"/>
      <c r="G169" s="35">
        <f>E169+F169</f>
        <v>431.4</v>
      </c>
      <c r="H169" s="4"/>
    </row>
    <row r="170" spans="2:8" ht="36" x14ac:dyDescent="0.25">
      <c r="B170" s="15" t="s">
        <v>84</v>
      </c>
      <c r="C170" s="18" t="s">
        <v>118</v>
      </c>
      <c r="D170" s="21"/>
      <c r="E170" s="35">
        <f t="shared" ref="E170:G171" si="74">E171</f>
        <v>827.2</v>
      </c>
      <c r="F170" s="35">
        <f t="shared" si="74"/>
        <v>0</v>
      </c>
      <c r="G170" s="35">
        <f t="shared" si="74"/>
        <v>827.2</v>
      </c>
      <c r="H170" s="4"/>
    </row>
    <row r="171" spans="2:8" ht="36" x14ac:dyDescent="0.25">
      <c r="B171" s="16" t="s">
        <v>3</v>
      </c>
      <c r="C171" s="18" t="s">
        <v>118</v>
      </c>
      <c r="D171" s="21">
        <v>100</v>
      </c>
      <c r="E171" s="35">
        <f t="shared" si="74"/>
        <v>827.2</v>
      </c>
      <c r="F171" s="35">
        <f t="shared" si="74"/>
        <v>0</v>
      </c>
      <c r="G171" s="35">
        <f t="shared" si="74"/>
        <v>827.2</v>
      </c>
      <c r="H171" s="4"/>
    </row>
    <row r="172" spans="2:8" x14ac:dyDescent="0.25">
      <c r="B172" s="16" t="s">
        <v>74</v>
      </c>
      <c r="C172" s="18" t="s">
        <v>118</v>
      </c>
      <c r="D172" s="21">
        <v>110</v>
      </c>
      <c r="E172" s="35">
        <v>827.2</v>
      </c>
      <c r="F172" s="35"/>
      <c r="G172" s="35">
        <f>E172+F172</f>
        <v>827.2</v>
      </c>
      <c r="H172" s="4"/>
    </row>
    <row r="173" spans="2:8" ht="24" x14ac:dyDescent="0.25">
      <c r="B173" s="15" t="s">
        <v>94</v>
      </c>
      <c r="C173" s="18" t="s">
        <v>156</v>
      </c>
      <c r="D173" s="21"/>
      <c r="E173" s="35">
        <f t="shared" ref="E173:F173" si="75">E174+E185</f>
        <v>14779.7</v>
      </c>
      <c r="F173" s="35">
        <f t="shared" si="75"/>
        <v>4724</v>
      </c>
      <c r="G173" s="35">
        <f>G174+G185</f>
        <v>19503.7</v>
      </c>
      <c r="H173" s="4"/>
    </row>
    <row r="174" spans="2:8" x14ac:dyDescent="0.25">
      <c r="B174" s="15" t="s">
        <v>18</v>
      </c>
      <c r="C174" s="18" t="s">
        <v>157</v>
      </c>
      <c r="D174" s="21"/>
      <c r="E174" s="35">
        <f t="shared" ref="E174:F174" si="76">E175</f>
        <v>1684.7</v>
      </c>
      <c r="F174" s="35">
        <f t="shared" si="76"/>
        <v>0</v>
      </c>
      <c r="G174" s="35">
        <f>G175</f>
        <v>1684.7</v>
      </c>
      <c r="H174" s="4"/>
    </row>
    <row r="175" spans="2:8" ht="24" x14ac:dyDescent="0.25">
      <c r="B175" s="15" t="s">
        <v>56</v>
      </c>
      <c r="C175" s="18" t="s">
        <v>158</v>
      </c>
      <c r="D175" s="21"/>
      <c r="E175" s="35">
        <f t="shared" ref="E175:F175" si="77">E176+E179+E182</f>
        <v>1684.7</v>
      </c>
      <c r="F175" s="35">
        <f t="shared" si="77"/>
        <v>0</v>
      </c>
      <c r="G175" s="35">
        <f>G176+G179+G182</f>
        <v>1684.7</v>
      </c>
      <c r="H175" s="4"/>
    </row>
    <row r="176" spans="2:8" x14ac:dyDescent="0.25">
      <c r="B176" s="15" t="s">
        <v>57</v>
      </c>
      <c r="C176" s="18" t="s">
        <v>159</v>
      </c>
      <c r="D176" s="21"/>
      <c r="E176" s="35">
        <f t="shared" ref="E176:G177" si="78">E177</f>
        <v>0</v>
      </c>
      <c r="F176" s="35">
        <f t="shared" si="78"/>
        <v>0</v>
      </c>
      <c r="G176" s="35">
        <f t="shared" si="78"/>
        <v>0</v>
      </c>
      <c r="H176" s="4"/>
    </row>
    <row r="177" spans="2:8" x14ac:dyDescent="0.25">
      <c r="B177" s="16" t="s">
        <v>8</v>
      </c>
      <c r="C177" s="18" t="s">
        <v>159</v>
      </c>
      <c r="D177" s="21">
        <v>800</v>
      </c>
      <c r="E177" s="35">
        <f t="shared" si="78"/>
        <v>0</v>
      </c>
      <c r="F177" s="35">
        <f t="shared" si="78"/>
        <v>0</v>
      </c>
      <c r="G177" s="35">
        <f t="shared" si="78"/>
        <v>0</v>
      </c>
      <c r="H177" s="4"/>
    </row>
    <row r="178" spans="2:8" ht="36" x14ac:dyDescent="0.25">
      <c r="B178" s="16" t="s">
        <v>72</v>
      </c>
      <c r="C178" s="18" t="s">
        <v>159</v>
      </c>
      <c r="D178" s="21">
        <v>810</v>
      </c>
      <c r="E178" s="35">
        <v>0</v>
      </c>
      <c r="F178" s="35"/>
      <c r="G178" s="35">
        <f>E178+F178</f>
        <v>0</v>
      </c>
      <c r="H178" s="4"/>
    </row>
    <row r="179" spans="2:8" ht="36" x14ac:dyDescent="0.25">
      <c r="B179" s="15" t="s">
        <v>58</v>
      </c>
      <c r="C179" s="18" t="s">
        <v>160</v>
      </c>
      <c r="D179" s="21"/>
      <c r="E179" s="35">
        <f t="shared" ref="E179:G180" si="79">E180</f>
        <v>0</v>
      </c>
      <c r="F179" s="35">
        <f t="shared" si="79"/>
        <v>0</v>
      </c>
      <c r="G179" s="35">
        <f t="shared" si="79"/>
        <v>0</v>
      </c>
      <c r="H179" s="4"/>
    </row>
    <row r="180" spans="2:8" x14ac:dyDescent="0.25">
      <c r="B180" s="15" t="s">
        <v>14</v>
      </c>
      <c r="C180" s="18" t="s">
        <v>160</v>
      </c>
      <c r="D180" s="21">
        <v>500</v>
      </c>
      <c r="E180" s="35">
        <f t="shared" si="79"/>
        <v>0</v>
      </c>
      <c r="F180" s="35">
        <f t="shared" si="79"/>
        <v>0</v>
      </c>
      <c r="G180" s="35">
        <f t="shared" si="79"/>
        <v>0</v>
      </c>
      <c r="H180" s="4"/>
    </row>
    <row r="181" spans="2:8" x14ac:dyDescent="0.25">
      <c r="B181" s="16" t="s">
        <v>13</v>
      </c>
      <c r="C181" s="18" t="s">
        <v>160</v>
      </c>
      <c r="D181" s="21">
        <v>540</v>
      </c>
      <c r="E181" s="35">
        <v>0</v>
      </c>
      <c r="F181" s="35"/>
      <c r="G181" s="35">
        <f>E181+F181</f>
        <v>0</v>
      </c>
      <c r="H181" s="4"/>
    </row>
    <row r="182" spans="2:8" ht="24" x14ac:dyDescent="0.25">
      <c r="B182" s="16" t="s">
        <v>44</v>
      </c>
      <c r="C182" s="18" t="s">
        <v>161</v>
      </c>
      <c r="D182" s="21"/>
      <c r="E182" s="22">
        <f t="shared" ref="E182:G183" si="80">E183</f>
        <v>1684.7</v>
      </c>
      <c r="F182" s="22">
        <f t="shared" si="80"/>
        <v>0</v>
      </c>
      <c r="G182" s="22">
        <f t="shared" si="80"/>
        <v>1684.7</v>
      </c>
      <c r="H182" s="4"/>
    </row>
    <row r="183" spans="2:8" ht="24" x14ac:dyDescent="0.25">
      <c r="B183" s="16" t="s">
        <v>71</v>
      </c>
      <c r="C183" s="18" t="s">
        <v>161</v>
      </c>
      <c r="D183" s="21">
        <v>200</v>
      </c>
      <c r="E183" s="22">
        <f t="shared" si="80"/>
        <v>1684.7</v>
      </c>
      <c r="F183" s="22">
        <f t="shared" si="80"/>
        <v>0</v>
      </c>
      <c r="G183" s="22">
        <f t="shared" si="80"/>
        <v>1684.7</v>
      </c>
      <c r="H183" s="4"/>
    </row>
    <row r="184" spans="2:8" ht="24" x14ac:dyDescent="0.25">
      <c r="B184" s="16" t="s">
        <v>1</v>
      </c>
      <c r="C184" s="18" t="s">
        <v>161</v>
      </c>
      <c r="D184" s="21">
        <v>240</v>
      </c>
      <c r="E184" s="22">
        <v>1684.7</v>
      </c>
      <c r="F184" s="22"/>
      <c r="G184" s="35">
        <f>E184+F184</f>
        <v>1684.7</v>
      </c>
      <c r="H184" s="4"/>
    </row>
    <row r="185" spans="2:8" x14ac:dyDescent="0.25">
      <c r="B185" s="15" t="s">
        <v>17</v>
      </c>
      <c r="C185" s="18" t="s">
        <v>162</v>
      </c>
      <c r="D185" s="21"/>
      <c r="E185" s="35">
        <f t="shared" ref="E185:G188" si="81">E186</f>
        <v>13095</v>
      </c>
      <c r="F185" s="35">
        <f t="shared" si="81"/>
        <v>4724</v>
      </c>
      <c r="G185" s="35">
        <f t="shared" si="81"/>
        <v>17819</v>
      </c>
      <c r="H185" s="4"/>
    </row>
    <row r="186" spans="2:8" ht="24" x14ac:dyDescent="0.25">
      <c r="B186" s="15" t="s">
        <v>86</v>
      </c>
      <c r="C186" s="18" t="s">
        <v>163</v>
      </c>
      <c r="D186" s="21"/>
      <c r="E186" s="35">
        <f t="shared" si="81"/>
        <v>13095</v>
      </c>
      <c r="F186" s="35">
        <f t="shared" si="81"/>
        <v>4724</v>
      </c>
      <c r="G186" s="35">
        <f t="shared" si="81"/>
        <v>17819</v>
      </c>
      <c r="H186" s="4"/>
    </row>
    <row r="187" spans="2:8" ht="24" x14ac:dyDescent="0.25">
      <c r="B187" s="16" t="s">
        <v>44</v>
      </c>
      <c r="C187" s="18" t="s">
        <v>164</v>
      </c>
      <c r="D187" s="21"/>
      <c r="E187" s="35">
        <f t="shared" si="81"/>
        <v>13095</v>
      </c>
      <c r="F187" s="35">
        <f t="shared" si="81"/>
        <v>4724</v>
      </c>
      <c r="G187" s="35">
        <f t="shared" si="81"/>
        <v>17819</v>
      </c>
      <c r="H187" s="4"/>
    </row>
    <row r="188" spans="2:8" ht="24" x14ac:dyDescent="0.25">
      <c r="B188" s="16" t="s">
        <v>71</v>
      </c>
      <c r="C188" s="18" t="s">
        <v>164</v>
      </c>
      <c r="D188" s="21" t="s">
        <v>6</v>
      </c>
      <c r="E188" s="35">
        <f t="shared" si="81"/>
        <v>13095</v>
      </c>
      <c r="F188" s="35">
        <f t="shared" si="81"/>
        <v>4724</v>
      </c>
      <c r="G188" s="35">
        <f t="shared" si="81"/>
        <v>17819</v>
      </c>
      <c r="H188" s="4"/>
    </row>
    <row r="189" spans="2:8" ht="24" x14ac:dyDescent="0.25">
      <c r="B189" s="16" t="s">
        <v>1</v>
      </c>
      <c r="C189" s="18" t="s">
        <v>164</v>
      </c>
      <c r="D189" s="21" t="s">
        <v>5</v>
      </c>
      <c r="E189" s="35">
        <v>13095</v>
      </c>
      <c r="F189" s="35">
        <v>4724</v>
      </c>
      <c r="G189" s="35">
        <f>E189+F189</f>
        <v>17819</v>
      </c>
      <c r="H189" s="4"/>
    </row>
    <row r="190" spans="2:8" ht="24" x14ac:dyDescent="0.25">
      <c r="B190" s="16" t="s">
        <v>93</v>
      </c>
      <c r="C190" s="18" t="s">
        <v>152</v>
      </c>
      <c r="D190" s="21" t="s">
        <v>10</v>
      </c>
      <c r="E190" s="35">
        <f t="shared" ref="E190:G194" si="82">E191</f>
        <v>694.8</v>
      </c>
      <c r="F190" s="35">
        <f t="shared" si="82"/>
        <v>0</v>
      </c>
      <c r="G190" s="35">
        <f t="shared" si="82"/>
        <v>694.8</v>
      </c>
      <c r="H190" s="4"/>
    </row>
    <row r="191" spans="2:8" ht="24" x14ac:dyDescent="0.25">
      <c r="B191" s="15" t="s">
        <v>54</v>
      </c>
      <c r="C191" s="18" t="s">
        <v>153</v>
      </c>
      <c r="D191" s="26"/>
      <c r="E191" s="35">
        <f t="shared" si="82"/>
        <v>694.8</v>
      </c>
      <c r="F191" s="35">
        <f t="shared" si="82"/>
        <v>0</v>
      </c>
      <c r="G191" s="35">
        <f t="shared" si="82"/>
        <v>694.8</v>
      </c>
      <c r="H191" s="4"/>
    </row>
    <row r="192" spans="2:8" ht="24" x14ac:dyDescent="0.25">
      <c r="B192" s="15" t="s">
        <v>55</v>
      </c>
      <c r="C192" s="18" t="s">
        <v>154</v>
      </c>
      <c r="D192" s="26"/>
      <c r="E192" s="35">
        <f t="shared" si="82"/>
        <v>694.8</v>
      </c>
      <c r="F192" s="35">
        <f t="shared" si="82"/>
        <v>0</v>
      </c>
      <c r="G192" s="35">
        <f t="shared" si="82"/>
        <v>694.8</v>
      </c>
      <c r="H192" s="4"/>
    </row>
    <row r="193" spans="2:8" x14ac:dyDescent="0.25">
      <c r="B193" s="15" t="s">
        <v>19</v>
      </c>
      <c r="C193" s="18" t="s">
        <v>155</v>
      </c>
      <c r="D193" s="26"/>
      <c r="E193" s="35">
        <f t="shared" si="82"/>
        <v>694.8</v>
      </c>
      <c r="F193" s="35">
        <f t="shared" si="82"/>
        <v>0</v>
      </c>
      <c r="G193" s="35">
        <f t="shared" si="82"/>
        <v>694.8</v>
      </c>
      <c r="H193" s="4"/>
    </row>
    <row r="194" spans="2:8" ht="24" x14ac:dyDescent="0.25">
      <c r="B194" s="16" t="s">
        <v>71</v>
      </c>
      <c r="C194" s="18" t="s">
        <v>155</v>
      </c>
      <c r="D194" s="21" t="s">
        <v>6</v>
      </c>
      <c r="E194" s="35">
        <f t="shared" si="82"/>
        <v>694.8</v>
      </c>
      <c r="F194" s="35">
        <f t="shared" si="82"/>
        <v>0</v>
      </c>
      <c r="G194" s="35">
        <f t="shared" si="82"/>
        <v>694.8</v>
      </c>
      <c r="H194" s="4"/>
    </row>
    <row r="195" spans="2:8" ht="24" x14ac:dyDescent="0.25">
      <c r="B195" s="16" t="s">
        <v>1</v>
      </c>
      <c r="C195" s="18" t="s">
        <v>155</v>
      </c>
      <c r="D195" s="21" t="s">
        <v>5</v>
      </c>
      <c r="E195" s="35">
        <v>694.8</v>
      </c>
      <c r="F195" s="35"/>
      <c r="G195" s="35">
        <f>E195+F195</f>
        <v>694.8</v>
      </c>
      <c r="H195" s="4"/>
    </row>
    <row r="196" spans="2:8" ht="24" x14ac:dyDescent="0.25">
      <c r="B196" s="15" t="s">
        <v>122</v>
      </c>
      <c r="C196" s="18" t="s">
        <v>119</v>
      </c>
      <c r="D196" s="22"/>
      <c r="E196" s="35">
        <f t="shared" ref="E196:F196" si="83">E197</f>
        <v>350</v>
      </c>
      <c r="F196" s="35">
        <f t="shared" si="83"/>
        <v>0</v>
      </c>
      <c r="G196" s="35">
        <f>G197</f>
        <v>350</v>
      </c>
      <c r="H196" s="4"/>
    </row>
    <row r="197" spans="2:8" x14ac:dyDescent="0.25">
      <c r="B197" s="15" t="s">
        <v>70</v>
      </c>
      <c r="C197" s="18" t="s">
        <v>120</v>
      </c>
      <c r="D197" s="22"/>
      <c r="E197" s="35">
        <f t="shared" ref="E197:G199" si="84">E198</f>
        <v>350</v>
      </c>
      <c r="F197" s="35">
        <f t="shared" si="84"/>
        <v>0</v>
      </c>
      <c r="G197" s="35">
        <f t="shared" si="84"/>
        <v>350</v>
      </c>
      <c r="H197" s="4"/>
    </row>
    <row r="198" spans="2:8" ht="24" x14ac:dyDescent="0.25">
      <c r="B198" s="15" t="s">
        <v>44</v>
      </c>
      <c r="C198" s="18" t="s">
        <v>121</v>
      </c>
      <c r="D198" s="22"/>
      <c r="E198" s="22">
        <f t="shared" si="84"/>
        <v>350</v>
      </c>
      <c r="F198" s="22">
        <f t="shared" si="84"/>
        <v>0</v>
      </c>
      <c r="G198" s="22">
        <f t="shared" si="84"/>
        <v>350</v>
      </c>
      <c r="H198" s="4"/>
    </row>
    <row r="199" spans="2:8" ht="24" x14ac:dyDescent="0.25">
      <c r="B199" s="16" t="s">
        <v>71</v>
      </c>
      <c r="C199" s="18" t="s">
        <v>121</v>
      </c>
      <c r="D199" s="21">
        <v>200</v>
      </c>
      <c r="E199" s="35">
        <f t="shared" si="84"/>
        <v>350</v>
      </c>
      <c r="F199" s="35">
        <f t="shared" si="84"/>
        <v>0</v>
      </c>
      <c r="G199" s="35">
        <f t="shared" si="84"/>
        <v>350</v>
      </c>
      <c r="H199" s="4"/>
    </row>
    <row r="200" spans="2:8" ht="24" x14ac:dyDescent="0.25">
      <c r="B200" s="16" t="s">
        <v>1</v>
      </c>
      <c r="C200" s="18" t="s">
        <v>121</v>
      </c>
      <c r="D200" s="21">
        <v>240</v>
      </c>
      <c r="E200" s="35">
        <v>350</v>
      </c>
      <c r="F200" s="35"/>
      <c r="G200" s="35">
        <f>E200+F200</f>
        <v>350</v>
      </c>
      <c r="H200" s="4"/>
    </row>
    <row r="201" spans="2:8" ht="24" x14ac:dyDescent="0.25">
      <c r="B201" s="15" t="s">
        <v>90</v>
      </c>
      <c r="C201" s="18" t="s">
        <v>123</v>
      </c>
      <c r="D201" s="22"/>
      <c r="E201" s="35">
        <f t="shared" ref="E201:F201" si="85">E202+E210</f>
        <v>20208.900000000001</v>
      </c>
      <c r="F201" s="35">
        <f t="shared" si="85"/>
        <v>-2473.5</v>
      </c>
      <c r="G201" s="35">
        <f>G202+G210</f>
        <v>17735.400000000001</v>
      </c>
      <c r="H201" s="4"/>
    </row>
    <row r="202" spans="2:8" ht="24" x14ac:dyDescent="0.25">
      <c r="B202" s="15" t="s">
        <v>45</v>
      </c>
      <c r="C202" s="18" t="s">
        <v>126</v>
      </c>
      <c r="D202" s="22"/>
      <c r="E202" s="35">
        <f t="shared" ref="E202:F202" si="86">E203</f>
        <v>300</v>
      </c>
      <c r="F202" s="35">
        <f t="shared" si="86"/>
        <v>0</v>
      </c>
      <c r="G202" s="35">
        <f>G203</f>
        <v>300</v>
      </c>
      <c r="H202" s="4"/>
    </row>
    <row r="203" spans="2:8" ht="24" x14ac:dyDescent="0.25">
      <c r="B203" s="15" t="s">
        <v>73</v>
      </c>
      <c r="C203" s="18" t="s">
        <v>127</v>
      </c>
      <c r="D203" s="22"/>
      <c r="E203" s="35">
        <f t="shared" ref="E203:F203" si="87">E204+E207</f>
        <v>300</v>
      </c>
      <c r="F203" s="35">
        <f t="shared" si="87"/>
        <v>0</v>
      </c>
      <c r="G203" s="35">
        <f>G204+G207</f>
        <v>300</v>
      </c>
      <c r="H203" s="4"/>
    </row>
    <row r="204" spans="2:8" ht="24" x14ac:dyDescent="0.25">
      <c r="B204" s="15" t="s">
        <v>85</v>
      </c>
      <c r="C204" s="18" t="s">
        <v>128</v>
      </c>
      <c r="D204" s="22"/>
      <c r="E204" s="22">
        <f t="shared" ref="E204:G205" si="88">E205</f>
        <v>0</v>
      </c>
      <c r="F204" s="22">
        <f t="shared" si="88"/>
        <v>0</v>
      </c>
      <c r="G204" s="22">
        <f t="shared" si="88"/>
        <v>0</v>
      </c>
      <c r="H204" s="4"/>
    </row>
    <row r="205" spans="2:8" ht="24" x14ac:dyDescent="0.25">
      <c r="B205" s="15" t="s">
        <v>81</v>
      </c>
      <c r="C205" s="18" t="s">
        <v>128</v>
      </c>
      <c r="D205" s="21">
        <v>600</v>
      </c>
      <c r="E205" s="22">
        <f t="shared" si="88"/>
        <v>0</v>
      </c>
      <c r="F205" s="22">
        <f t="shared" si="88"/>
        <v>0</v>
      </c>
      <c r="G205" s="22">
        <f t="shared" si="88"/>
        <v>0</v>
      </c>
      <c r="H205" s="4"/>
    </row>
    <row r="206" spans="2:8" ht="36" x14ac:dyDescent="0.25">
      <c r="B206" s="16" t="s">
        <v>227</v>
      </c>
      <c r="C206" s="18" t="s">
        <v>128</v>
      </c>
      <c r="D206" s="21">
        <v>630</v>
      </c>
      <c r="E206" s="22"/>
      <c r="F206" s="22"/>
      <c r="G206" s="22"/>
      <c r="H206" s="4"/>
    </row>
    <row r="207" spans="2:8" ht="24" x14ac:dyDescent="0.25">
      <c r="B207" s="15" t="s">
        <v>44</v>
      </c>
      <c r="C207" s="18" t="s">
        <v>129</v>
      </c>
      <c r="D207" s="21"/>
      <c r="E207" s="35">
        <f t="shared" ref="E207:G208" si="89">E208</f>
        <v>300</v>
      </c>
      <c r="F207" s="35">
        <f t="shared" si="89"/>
        <v>0</v>
      </c>
      <c r="G207" s="35">
        <f t="shared" si="89"/>
        <v>300</v>
      </c>
      <c r="H207" s="4"/>
    </row>
    <row r="208" spans="2:8" ht="24" x14ac:dyDescent="0.25">
      <c r="B208" s="16" t="s">
        <v>71</v>
      </c>
      <c r="C208" s="18" t="s">
        <v>129</v>
      </c>
      <c r="D208" s="21">
        <v>200</v>
      </c>
      <c r="E208" s="35">
        <f t="shared" si="89"/>
        <v>300</v>
      </c>
      <c r="F208" s="35">
        <f t="shared" si="89"/>
        <v>0</v>
      </c>
      <c r="G208" s="35">
        <f t="shared" si="89"/>
        <v>300</v>
      </c>
      <c r="H208" s="4"/>
    </row>
    <row r="209" spans="2:8" ht="24" x14ac:dyDescent="0.25">
      <c r="B209" s="16" t="s">
        <v>1</v>
      </c>
      <c r="C209" s="18" t="s">
        <v>129</v>
      </c>
      <c r="D209" s="21">
        <v>240</v>
      </c>
      <c r="E209" s="35">
        <v>300</v>
      </c>
      <c r="F209" s="35"/>
      <c r="G209" s="35">
        <f>E209+F209</f>
        <v>300</v>
      </c>
      <c r="H209" s="4"/>
    </row>
    <row r="210" spans="2:8" ht="24" x14ac:dyDescent="0.25">
      <c r="B210" s="15" t="s">
        <v>25</v>
      </c>
      <c r="C210" s="18" t="s">
        <v>124</v>
      </c>
      <c r="D210" s="21"/>
      <c r="E210" s="35">
        <f t="shared" ref="E210:F210" si="90">E211</f>
        <v>19908.900000000001</v>
      </c>
      <c r="F210" s="35">
        <f t="shared" si="90"/>
        <v>-2473.5</v>
      </c>
      <c r="G210" s="35">
        <f>G211</f>
        <v>17435.400000000001</v>
      </c>
      <c r="H210" s="4"/>
    </row>
    <row r="211" spans="2:8" ht="24" x14ac:dyDescent="0.25">
      <c r="B211" s="15" t="s">
        <v>43</v>
      </c>
      <c r="C211" s="18" t="s">
        <v>125</v>
      </c>
      <c r="D211" s="21"/>
      <c r="E211" s="35">
        <f t="shared" ref="E211:F211" si="91">E212+E217+E222+E225+E230</f>
        <v>19908.900000000001</v>
      </c>
      <c r="F211" s="35">
        <f t="shared" si="91"/>
        <v>-2473.5</v>
      </c>
      <c r="G211" s="35">
        <f>G212+G217+G222+G225+G230</f>
        <v>17435.400000000001</v>
      </c>
      <c r="H211" s="4"/>
    </row>
    <row r="212" spans="2:8" ht="48" x14ac:dyDescent="0.25">
      <c r="B212" s="16" t="s">
        <v>239</v>
      </c>
      <c r="C212" s="18" t="s">
        <v>132</v>
      </c>
      <c r="D212" s="21"/>
      <c r="E212" s="22">
        <f t="shared" ref="E212:F212" si="92">E213+E215</f>
        <v>5998.1</v>
      </c>
      <c r="F212" s="22">
        <f t="shared" si="92"/>
        <v>0</v>
      </c>
      <c r="G212" s="22">
        <f>G213+G215</f>
        <v>5998.1</v>
      </c>
      <c r="H212" s="4"/>
    </row>
    <row r="213" spans="2:8" ht="24" x14ac:dyDescent="0.25">
      <c r="B213" s="16" t="s">
        <v>71</v>
      </c>
      <c r="C213" s="18" t="s">
        <v>132</v>
      </c>
      <c r="D213" s="21">
        <v>200</v>
      </c>
      <c r="E213" s="22">
        <f t="shared" ref="E213:G213" si="93">E214</f>
        <v>0</v>
      </c>
      <c r="F213" s="22">
        <f t="shared" si="93"/>
        <v>0</v>
      </c>
      <c r="G213" s="22">
        <f t="shared" si="93"/>
        <v>0</v>
      </c>
      <c r="H213" s="4"/>
    </row>
    <row r="214" spans="2:8" ht="24" x14ac:dyDescent="0.25">
      <c r="B214" s="16" t="s">
        <v>1</v>
      </c>
      <c r="C214" s="18" t="s">
        <v>132</v>
      </c>
      <c r="D214" s="21">
        <v>240</v>
      </c>
      <c r="E214" s="22">
        <v>0</v>
      </c>
      <c r="F214" s="22"/>
      <c r="G214" s="35">
        <f>E214+F214</f>
        <v>0</v>
      </c>
      <c r="H214" s="4"/>
    </row>
    <row r="215" spans="2:8" x14ac:dyDescent="0.25">
      <c r="B215" s="15" t="s">
        <v>14</v>
      </c>
      <c r="C215" s="18" t="s">
        <v>132</v>
      </c>
      <c r="D215" s="21">
        <v>500</v>
      </c>
      <c r="E215" s="22">
        <f t="shared" ref="E215:G215" si="94">E216</f>
        <v>5998.1</v>
      </c>
      <c r="F215" s="22">
        <f t="shared" si="94"/>
        <v>0</v>
      </c>
      <c r="G215" s="22">
        <f t="shared" si="94"/>
        <v>5998.1</v>
      </c>
      <c r="H215" s="4"/>
    </row>
    <row r="216" spans="2:8" x14ac:dyDescent="0.25">
      <c r="B216" s="16" t="s">
        <v>13</v>
      </c>
      <c r="C216" s="18" t="s">
        <v>132</v>
      </c>
      <c r="D216" s="21">
        <v>540</v>
      </c>
      <c r="E216" s="22">
        <v>5998.1</v>
      </c>
      <c r="F216" s="22"/>
      <c r="G216" s="35">
        <f>E216+F216</f>
        <v>5998.1</v>
      </c>
      <c r="H216" s="4"/>
    </row>
    <row r="217" spans="2:8" ht="48" x14ac:dyDescent="0.25">
      <c r="B217" s="15" t="s">
        <v>235</v>
      </c>
      <c r="C217" s="18" t="s">
        <v>131</v>
      </c>
      <c r="D217" s="21"/>
      <c r="E217" s="35">
        <f t="shared" ref="E217:F217" si="95">E218+E220</f>
        <v>666.5</v>
      </c>
      <c r="F217" s="35">
        <f t="shared" si="95"/>
        <v>426.5</v>
      </c>
      <c r="G217" s="35">
        <f>G218+G220</f>
        <v>1093</v>
      </c>
      <c r="H217" s="4"/>
    </row>
    <row r="218" spans="2:8" ht="24" x14ac:dyDescent="0.25">
      <c r="B218" s="16" t="s">
        <v>71</v>
      </c>
      <c r="C218" s="18" t="s">
        <v>131</v>
      </c>
      <c r="D218" s="21">
        <v>200</v>
      </c>
      <c r="E218" s="35">
        <f t="shared" ref="E218:G218" si="96">E219</f>
        <v>0</v>
      </c>
      <c r="F218" s="35">
        <f t="shared" si="96"/>
        <v>426.5</v>
      </c>
      <c r="G218" s="35">
        <f t="shared" si="96"/>
        <v>426.5</v>
      </c>
      <c r="H218" s="4"/>
    </row>
    <row r="219" spans="2:8" ht="24" x14ac:dyDescent="0.25">
      <c r="B219" s="16" t="s">
        <v>1</v>
      </c>
      <c r="C219" s="18" t="s">
        <v>131</v>
      </c>
      <c r="D219" s="21">
        <v>240</v>
      </c>
      <c r="E219" s="35">
        <v>0</v>
      </c>
      <c r="F219" s="35">
        <v>426.5</v>
      </c>
      <c r="G219" s="35">
        <f>E219+F219</f>
        <v>426.5</v>
      </c>
      <c r="H219" s="4"/>
    </row>
    <row r="220" spans="2:8" x14ac:dyDescent="0.25">
      <c r="B220" s="15" t="s">
        <v>14</v>
      </c>
      <c r="C220" s="18" t="s">
        <v>131</v>
      </c>
      <c r="D220" s="21">
        <v>500</v>
      </c>
      <c r="E220" s="35">
        <f t="shared" ref="E220:G220" si="97">E221</f>
        <v>666.5</v>
      </c>
      <c r="F220" s="35">
        <f t="shared" si="97"/>
        <v>0</v>
      </c>
      <c r="G220" s="35">
        <f t="shared" si="97"/>
        <v>666.5</v>
      </c>
      <c r="H220" s="4"/>
    </row>
    <row r="221" spans="2:8" x14ac:dyDescent="0.25">
      <c r="B221" s="16" t="s">
        <v>13</v>
      </c>
      <c r="C221" s="18" t="s">
        <v>131</v>
      </c>
      <c r="D221" s="21">
        <v>540</v>
      </c>
      <c r="E221" s="35">
        <v>666.5</v>
      </c>
      <c r="F221" s="35"/>
      <c r="G221" s="35">
        <f>E221+F221</f>
        <v>666.5</v>
      </c>
      <c r="H221" s="4"/>
    </row>
    <row r="222" spans="2:8" ht="36" x14ac:dyDescent="0.25">
      <c r="B222" s="16" t="s">
        <v>234</v>
      </c>
      <c r="C222" s="18" t="s">
        <v>211</v>
      </c>
      <c r="D222" s="21"/>
      <c r="E222" s="22">
        <f t="shared" ref="E222:G223" si="98">E223</f>
        <v>0</v>
      </c>
      <c r="F222" s="22">
        <f t="shared" si="98"/>
        <v>0</v>
      </c>
      <c r="G222" s="22">
        <f t="shared" si="98"/>
        <v>0</v>
      </c>
      <c r="H222" s="4"/>
    </row>
    <row r="223" spans="2:8" ht="24" x14ac:dyDescent="0.25">
      <c r="B223" s="16" t="s">
        <v>71</v>
      </c>
      <c r="C223" s="18" t="s">
        <v>211</v>
      </c>
      <c r="D223" s="21">
        <v>200</v>
      </c>
      <c r="E223" s="22">
        <f t="shared" si="98"/>
        <v>0</v>
      </c>
      <c r="F223" s="22">
        <f t="shared" si="98"/>
        <v>0</v>
      </c>
      <c r="G223" s="22">
        <f t="shared" si="98"/>
        <v>0</v>
      </c>
      <c r="H223" s="4"/>
    </row>
    <row r="224" spans="2:8" ht="24" x14ac:dyDescent="0.25">
      <c r="B224" s="16" t="s">
        <v>1</v>
      </c>
      <c r="C224" s="18" t="s">
        <v>211</v>
      </c>
      <c r="D224" s="21">
        <v>240</v>
      </c>
      <c r="E224" s="22">
        <v>0</v>
      </c>
      <c r="F224" s="22"/>
      <c r="G224" s="35">
        <f>E224+F224</f>
        <v>0</v>
      </c>
      <c r="H224" s="4"/>
    </row>
    <row r="225" spans="2:8" ht="36" x14ac:dyDescent="0.25">
      <c r="B225" s="16" t="s">
        <v>58</v>
      </c>
      <c r="C225" s="18" t="s">
        <v>200</v>
      </c>
      <c r="D225" s="21"/>
      <c r="E225" s="22">
        <f t="shared" ref="E225:F225" si="99">E226+E228</f>
        <v>4644.3</v>
      </c>
      <c r="F225" s="22">
        <f t="shared" si="99"/>
        <v>100</v>
      </c>
      <c r="G225" s="22">
        <f>G226+G228</f>
        <v>4744.3</v>
      </c>
      <c r="H225" s="4"/>
    </row>
    <row r="226" spans="2:8" ht="24" x14ac:dyDescent="0.25">
      <c r="B226" s="16" t="s">
        <v>71</v>
      </c>
      <c r="C226" s="18" t="s">
        <v>200</v>
      </c>
      <c r="D226" s="21">
        <v>200</v>
      </c>
      <c r="E226" s="22">
        <f t="shared" ref="E226:G226" si="100">E227</f>
        <v>0</v>
      </c>
      <c r="F226" s="22">
        <f t="shared" si="100"/>
        <v>100</v>
      </c>
      <c r="G226" s="22">
        <f t="shared" si="100"/>
        <v>100</v>
      </c>
      <c r="H226" s="4"/>
    </row>
    <row r="227" spans="2:8" ht="24" x14ac:dyDescent="0.25">
      <c r="B227" s="16" t="s">
        <v>1</v>
      </c>
      <c r="C227" s="18" t="s">
        <v>200</v>
      </c>
      <c r="D227" s="21">
        <v>240</v>
      </c>
      <c r="E227" s="22">
        <v>0</v>
      </c>
      <c r="F227" s="22">
        <v>100</v>
      </c>
      <c r="G227" s="35">
        <f>E227+F227</f>
        <v>100</v>
      </c>
      <c r="H227" s="4"/>
    </row>
    <row r="228" spans="2:8" x14ac:dyDescent="0.25">
      <c r="B228" s="15" t="s">
        <v>14</v>
      </c>
      <c r="C228" s="18" t="s">
        <v>200</v>
      </c>
      <c r="D228" s="21">
        <v>500</v>
      </c>
      <c r="E228" s="35">
        <f t="shared" ref="E228:G228" si="101">E229</f>
        <v>4644.3</v>
      </c>
      <c r="F228" s="35">
        <f t="shared" si="101"/>
        <v>0</v>
      </c>
      <c r="G228" s="35">
        <f t="shared" si="101"/>
        <v>4644.3</v>
      </c>
      <c r="H228" s="4"/>
    </row>
    <row r="229" spans="2:8" x14ac:dyDescent="0.25">
      <c r="B229" s="16" t="s">
        <v>13</v>
      </c>
      <c r="C229" s="18" t="s">
        <v>200</v>
      </c>
      <c r="D229" s="21">
        <v>540</v>
      </c>
      <c r="E229" s="35">
        <v>4644.3</v>
      </c>
      <c r="F229" s="35"/>
      <c r="G229" s="35">
        <f>E229+F229</f>
        <v>4644.3</v>
      </c>
      <c r="H229" s="4"/>
    </row>
    <row r="230" spans="2:8" ht="24" x14ac:dyDescent="0.25">
      <c r="B230" s="15" t="s">
        <v>44</v>
      </c>
      <c r="C230" s="18" t="s">
        <v>130</v>
      </c>
      <c r="D230" s="21"/>
      <c r="E230" s="35">
        <f t="shared" ref="E230:F230" si="102">E231+E233</f>
        <v>8600</v>
      </c>
      <c r="F230" s="35">
        <f t="shared" si="102"/>
        <v>-3000</v>
      </c>
      <c r="G230" s="35">
        <f>G231+G233</f>
        <v>5600</v>
      </c>
      <c r="H230" s="4"/>
    </row>
    <row r="231" spans="2:8" ht="24" x14ac:dyDescent="0.25">
      <c r="B231" s="16" t="s">
        <v>71</v>
      </c>
      <c r="C231" s="18" t="s">
        <v>130</v>
      </c>
      <c r="D231" s="21">
        <v>200</v>
      </c>
      <c r="E231" s="22">
        <f t="shared" ref="E231:F231" si="103">E232</f>
        <v>8000</v>
      </c>
      <c r="F231" s="22">
        <f t="shared" si="103"/>
        <v>-3000</v>
      </c>
      <c r="G231" s="22">
        <f>G232</f>
        <v>5000</v>
      </c>
      <c r="H231" s="4"/>
    </row>
    <row r="232" spans="2:8" ht="24" x14ac:dyDescent="0.25">
      <c r="B232" s="16" t="s">
        <v>1</v>
      </c>
      <c r="C232" s="18" t="s">
        <v>130</v>
      </c>
      <c r="D232" s="21">
        <v>240</v>
      </c>
      <c r="E232" s="22">
        <v>8000</v>
      </c>
      <c r="F232" s="22">
        <v>-3000</v>
      </c>
      <c r="G232" s="35">
        <f>E232+F232</f>
        <v>5000</v>
      </c>
      <c r="H232" s="4"/>
    </row>
    <row r="233" spans="2:8" x14ac:dyDescent="0.25">
      <c r="B233" s="16" t="s">
        <v>8</v>
      </c>
      <c r="C233" s="18" t="s">
        <v>130</v>
      </c>
      <c r="D233" s="21">
        <v>800</v>
      </c>
      <c r="E233" s="35">
        <f t="shared" ref="E233:F233" si="104">E234</f>
        <v>600</v>
      </c>
      <c r="F233" s="35">
        <f t="shared" si="104"/>
        <v>0</v>
      </c>
      <c r="G233" s="35">
        <f>G234</f>
        <v>600</v>
      </c>
      <c r="H233" s="4"/>
    </row>
    <row r="234" spans="2:8" ht="36" x14ac:dyDescent="0.25">
      <c r="B234" s="16" t="s">
        <v>72</v>
      </c>
      <c r="C234" s="18" t="s">
        <v>130</v>
      </c>
      <c r="D234" s="21">
        <v>810</v>
      </c>
      <c r="E234" s="35">
        <v>600</v>
      </c>
      <c r="F234" s="35"/>
      <c r="G234" s="35">
        <f>E234+F234</f>
        <v>600</v>
      </c>
      <c r="H234" s="4"/>
    </row>
    <row r="235" spans="2:8" x14ac:dyDescent="0.25">
      <c r="B235" s="20" t="s">
        <v>88</v>
      </c>
      <c r="C235" s="18" t="s">
        <v>99</v>
      </c>
      <c r="D235" s="21"/>
      <c r="E235" s="35">
        <f t="shared" ref="E235:F235" si="105">E236+E263</f>
        <v>22325.200000000001</v>
      </c>
      <c r="F235" s="35">
        <f t="shared" si="105"/>
        <v>80</v>
      </c>
      <c r="G235" s="35">
        <f>G236+G263</f>
        <v>22405.200000000001</v>
      </c>
      <c r="H235" s="4"/>
    </row>
    <row r="236" spans="2:8" ht="24" x14ac:dyDescent="0.25">
      <c r="B236" s="15" t="s">
        <v>37</v>
      </c>
      <c r="C236" s="18" t="s">
        <v>100</v>
      </c>
      <c r="D236" s="21"/>
      <c r="E236" s="35">
        <f t="shared" ref="E236:F236" si="106">E237+E250+E256</f>
        <v>8591.9</v>
      </c>
      <c r="F236" s="35">
        <f t="shared" si="106"/>
        <v>0</v>
      </c>
      <c r="G236" s="35">
        <f>G237+G250+G256</f>
        <v>8591.9</v>
      </c>
      <c r="H236" s="4"/>
    </row>
    <row r="237" spans="2:8" x14ac:dyDescent="0.25">
      <c r="B237" s="15" t="s">
        <v>38</v>
      </c>
      <c r="C237" s="18" t="s">
        <v>101</v>
      </c>
      <c r="D237" s="21"/>
      <c r="E237" s="35">
        <f t="shared" ref="E237:F237" si="107">E238+E243</f>
        <v>7340</v>
      </c>
      <c r="F237" s="35">
        <f t="shared" si="107"/>
        <v>0</v>
      </c>
      <c r="G237" s="35">
        <f>G238+G243</f>
        <v>7340</v>
      </c>
      <c r="H237" s="4"/>
    </row>
    <row r="238" spans="2:8" x14ac:dyDescent="0.25">
      <c r="B238" s="15" t="s">
        <v>39</v>
      </c>
      <c r="C238" s="18" t="s">
        <v>102</v>
      </c>
      <c r="D238" s="21"/>
      <c r="E238" s="35">
        <f t="shared" ref="E238:F238" si="108">E239+E241</f>
        <v>7206.9</v>
      </c>
      <c r="F238" s="35">
        <f t="shared" si="108"/>
        <v>0</v>
      </c>
      <c r="G238" s="35">
        <f>G239+G241</f>
        <v>7206.9</v>
      </c>
      <c r="H238" s="4"/>
    </row>
    <row r="239" spans="2:8" ht="36" x14ac:dyDescent="0.25">
      <c r="B239" s="16" t="s">
        <v>3</v>
      </c>
      <c r="C239" s="18" t="s">
        <v>102</v>
      </c>
      <c r="D239" s="21">
        <v>100</v>
      </c>
      <c r="E239" s="35">
        <f t="shared" ref="E239:F239" si="109">E240</f>
        <v>6221.5</v>
      </c>
      <c r="F239" s="35">
        <f t="shared" si="109"/>
        <v>0</v>
      </c>
      <c r="G239" s="35">
        <f>G240</f>
        <v>6221.5</v>
      </c>
    </row>
    <row r="240" spans="2:8" x14ac:dyDescent="0.25">
      <c r="B240" s="16" t="s">
        <v>74</v>
      </c>
      <c r="C240" s="18" t="s">
        <v>102</v>
      </c>
      <c r="D240" s="21">
        <v>110</v>
      </c>
      <c r="E240" s="35">
        <v>6221.5</v>
      </c>
      <c r="F240" s="35"/>
      <c r="G240" s="35">
        <f>E240+F240</f>
        <v>6221.5</v>
      </c>
      <c r="H240" s="4"/>
    </row>
    <row r="241" spans="2:8" ht="24" x14ac:dyDescent="0.25">
      <c r="B241" s="16" t="s">
        <v>71</v>
      </c>
      <c r="C241" s="18" t="s">
        <v>102</v>
      </c>
      <c r="D241" s="21">
        <v>200</v>
      </c>
      <c r="E241" s="35">
        <f t="shared" ref="E241:F241" si="110">E242</f>
        <v>985.4</v>
      </c>
      <c r="F241" s="35">
        <f t="shared" si="110"/>
        <v>0</v>
      </c>
      <c r="G241" s="35">
        <f>G242</f>
        <v>985.4</v>
      </c>
      <c r="H241" s="4"/>
    </row>
    <row r="242" spans="2:8" ht="24" x14ac:dyDescent="0.25">
      <c r="B242" s="16" t="s">
        <v>1</v>
      </c>
      <c r="C242" s="18" t="s">
        <v>102</v>
      </c>
      <c r="D242" s="21">
        <v>240</v>
      </c>
      <c r="E242" s="35">
        <v>985.4</v>
      </c>
      <c r="F242" s="35"/>
      <c r="G242" s="35">
        <f>E242+F242</f>
        <v>985.4</v>
      </c>
      <c r="H242" s="4"/>
    </row>
    <row r="243" spans="2:8" x14ac:dyDescent="0.25">
      <c r="B243" s="39" t="s">
        <v>108</v>
      </c>
      <c r="C243" s="41" t="s">
        <v>101</v>
      </c>
      <c r="D243" s="21"/>
      <c r="E243" s="35">
        <f t="shared" ref="E243:F243" si="111">E244+E247</f>
        <v>133.1</v>
      </c>
      <c r="F243" s="35">
        <f t="shared" si="111"/>
        <v>0</v>
      </c>
      <c r="G243" s="35">
        <f>G244+G247</f>
        <v>133.1</v>
      </c>
      <c r="H243" s="4"/>
    </row>
    <row r="244" spans="2:8" ht="24" x14ac:dyDescent="0.25">
      <c r="B244" s="39" t="s">
        <v>236</v>
      </c>
      <c r="C244" s="41" t="s">
        <v>202</v>
      </c>
      <c r="D244" s="21"/>
      <c r="E244" s="35">
        <f t="shared" ref="E244:G245" si="112">E245</f>
        <v>126.4</v>
      </c>
      <c r="F244" s="35">
        <f t="shared" si="112"/>
        <v>0</v>
      </c>
      <c r="G244" s="35">
        <f t="shared" si="112"/>
        <v>126.4</v>
      </c>
      <c r="H244" s="4"/>
    </row>
    <row r="245" spans="2:8" ht="24" x14ac:dyDescent="0.25">
      <c r="B245" s="16" t="s">
        <v>71</v>
      </c>
      <c r="C245" s="18" t="s">
        <v>202</v>
      </c>
      <c r="D245" s="21">
        <v>200</v>
      </c>
      <c r="E245" s="35">
        <f t="shared" si="112"/>
        <v>126.4</v>
      </c>
      <c r="F245" s="35">
        <f t="shared" si="112"/>
        <v>0</v>
      </c>
      <c r="G245" s="35">
        <f t="shared" si="112"/>
        <v>126.4</v>
      </c>
    </row>
    <row r="246" spans="2:8" ht="24" x14ac:dyDescent="0.25">
      <c r="B246" s="40" t="s">
        <v>1</v>
      </c>
      <c r="C246" s="42" t="s">
        <v>202</v>
      </c>
      <c r="D246" s="43">
        <v>240</v>
      </c>
      <c r="E246" s="35">
        <v>126.4</v>
      </c>
      <c r="F246" s="35"/>
      <c r="G246" s="35">
        <f>E246+F246</f>
        <v>126.4</v>
      </c>
      <c r="H246" s="4"/>
    </row>
    <row r="247" spans="2:8" ht="24" x14ac:dyDescent="0.25">
      <c r="B247" s="40" t="s">
        <v>237</v>
      </c>
      <c r="C247" s="42" t="s">
        <v>203</v>
      </c>
      <c r="D247" s="21"/>
      <c r="E247" s="35">
        <f t="shared" ref="E247:G248" si="113">E248</f>
        <v>6.7</v>
      </c>
      <c r="F247" s="35">
        <f t="shared" si="113"/>
        <v>0</v>
      </c>
      <c r="G247" s="35">
        <f t="shared" si="113"/>
        <v>6.7</v>
      </c>
      <c r="H247" s="4"/>
    </row>
    <row r="248" spans="2:8" ht="24" x14ac:dyDescent="0.25">
      <c r="B248" s="16" t="s">
        <v>71</v>
      </c>
      <c r="C248" s="42" t="s">
        <v>203</v>
      </c>
      <c r="D248" s="21">
        <v>200</v>
      </c>
      <c r="E248" s="35">
        <f t="shared" si="113"/>
        <v>6.7</v>
      </c>
      <c r="F248" s="35">
        <f t="shared" si="113"/>
        <v>0</v>
      </c>
      <c r="G248" s="35">
        <f t="shared" si="113"/>
        <v>6.7</v>
      </c>
    </row>
    <row r="249" spans="2:8" ht="24" x14ac:dyDescent="0.25">
      <c r="B249" s="40" t="s">
        <v>1</v>
      </c>
      <c r="C249" s="42" t="s">
        <v>203</v>
      </c>
      <c r="D249" s="43">
        <v>240</v>
      </c>
      <c r="E249" s="35">
        <v>6.7</v>
      </c>
      <c r="F249" s="35"/>
      <c r="G249" s="35">
        <f>E249+F249</f>
        <v>6.7</v>
      </c>
      <c r="H249" s="4"/>
    </row>
    <row r="250" spans="2:8" x14ac:dyDescent="0.25">
      <c r="B250" s="15" t="s">
        <v>40</v>
      </c>
      <c r="C250" s="18" t="s">
        <v>103</v>
      </c>
      <c r="D250" s="21"/>
      <c r="E250" s="35">
        <f t="shared" ref="E250:F250" si="114">E251</f>
        <v>1251.9000000000001</v>
      </c>
      <c r="F250" s="35">
        <f t="shared" si="114"/>
        <v>0</v>
      </c>
      <c r="G250" s="35">
        <f>G251</f>
        <v>1251.9000000000001</v>
      </c>
      <c r="H250" s="4"/>
    </row>
    <row r="251" spans="2:8" ht="15.75" customHeight="1" x14ac:dyDescent="0.25">
      <c r="B251" s="15" t="s">
        <v>39</v>
      </c>
      <c r="C251" s="18" t="s">
        <v>104</v>
      </c>
      <c r="D251" s="21"/>
      <c r="E251" s="35">
        <f t="shared" ref="E251:F251" si="115">E252+E254</f>
        <v>1251.9000000000001</v>
      </c>
      <c r="F251" s="35">
        <f t="shared" si="115"/>
        <v>0</v>
      </c>
      <c r="G251" s="35">
        <f>G252+G254</f>
        <v>1251.9000000000001</v>
      </c>
      <c r="H251" s="4"/>
    </row>
    <row r="252" spans="2:8" ht="36" x14ac:dyDescent="0.25">
      <c r="B252" s="16" t="s">
        <v>3</v>
      </c>
      <c r="C252" s="18" t="s">
        <v>104</v>
      </c>
      <c r="D252" s="21">
        <v>100</v>
      </c>
      <c r="E252" s="35">
        <f t="shared" ref="E252:F252" si="116">E253</f>
        <v>860</v>
      </c>
      <c r="F252" s="35">
        <f t="shared" si="116"/>
        <v>0</v>
      </c>
      <c r="G252" s="35">
        <f>G253</f>
        <v>860</v>
      </c>
      <c r="H252" s="4"/>
    </row>
    <row r="253" spans="2:8" x14ac:dyDescent="0.25">
      <c r="B253" s="16" t="s">
        <v>74</v>
      </c>
      <c r="C253" s="18" t="s">
        <v>104</v>
      </c>
      <c r="D253" s="21">
        <v>110</v>
      </c>
      <c r="E253" s="35">
        <v>860</v>
      </c>
      <c r="F253" s="35"/>
      <c r="G253" s="35">
        <f>E253+F253</f>
        <v>860</v>
      </c>
      <c r="H253" s="4"/>
    </row>
    <row r="254" spans="2:8" ht="24" x14ac:dyDescent="0.25">
      <c r="B254" s="16" t="s">
        <v>71</v>
      </c>
      <c r="C254" s="18" t="s">
        <v>104</v>
      </c>
      <c r="D254" s="21">
        <v>200</v>
      </c>
      <c r="E254" s="35">
        <f t="shared" ref="E254:F254" si="117">E255</f>
        <v>391.9</v>
      </c>
      <c r="F254" s="35">
        <f t="shared" si="117"/>
        <v>0</v>
      </c>
      <c r="G254" s="35">
        <f>G255</f>
        <v>391.9</v>
      </c>
      <c r="H254" s="4"/>
    </row>
    <row r="255" spans="2:8" ht="24" x14ac:dyDescent="0.25">
      <c r="B255" s="16" t="s">
        <v>1</v>
      </c>
      <c r="C255" s="18" t="s">
        <v>104</v>
      </c>
      <c r="D255" s="21">
        <v>240</v>
      </c>
      <c r="E255" s="35">
        <v>391.9</v>
      </c>
      <c r="F255" s="35"/>
      <c r="G255" s="35">
        <f>E255+F255</f>
        <v>391.9</v>
      </c>
      <c r="H255" s="4"/>
    </row>
    <row r="256" spans="2:8" x14ac:dyDescent="0.25">
      <c r="B256" s="16" t="s">
        <v>108</v>
      </c>
      <c r="C256" s="18" t="s">
        <v>101</v>
      </c>
      <c r="D256" s="21"/>
      <c r="E256" s="35">
        <f t="shared" ref="E256:F256" si="118">E257+E260</f>
        <v>0</v>
      </c>
      <c r="F256" s="35">
        <f t="shared" si="118"/>
        <v>0</v>
      </c>
      <c r="G256" s="35">
        <f>G257+G260</f>
        <v>0</v>
      </c>
      <c r="H256" s="4"/>
    </row>
    <row r="257" spans="2:8" ht="24" x14ac:dyDescent="0.25">
      <c r="B257" s="16" t="s">
        <v>98</v>
      </c>
      <c r="C257" s="18" t="s">
        <v>202</v>
      </c>
      <c r="D257" s="21"/>
      <c r="E257" s="35">
        <f t="shared" ref="E257:G258" si="119">E258</f>
        <v>0</v>
      </c>
      <c r="F257" s="35">
        <f t="shared" si="119"/>
        <v>0</v>
      </c>
      <c r="G257" s="35">
        <f t="shared" si="119"/>
        <v>0</v>
      </c>
      <c r="H257" s="4"/>
    </row>
    <row r="258" spans="2:8" ht="24" x14ac:dyDescent="0.25">
      <c r="B258" s="16" t="s">
        <v>71</v>
      </c>
      <c r="C258" s="18" t="s">
        <v>202</v>
      </c>
      <c r="D258" s="21">
        <v>200</v>
      </c>
      <c r="E258" s="35">
        <f t="shared" si="119"/>
        <v>0</v>
      </c>
      <c r="F258" s="35">
        <f t="shared" si="119"/>
        <v>0</v>
      </c>
      <c r="G258" s="35">
        <f t="shared" si="119"/>
        <v>0</v>
      </c>
      <c r="H258" s="4"/>
    </row>
    <row r="259" spans="2:8" ht="24" x14ac:dyDescent="0.25">
      <c r="B259" s="16" t="s">
        <v>1</v>
      </c>
      <c r="C259" s="18" t="s">
        <v>202</v>
      </c>
      <c r="D259" s="21">
        <v>240</v>
      </c>
      <c r="E259" s="35">
        <v>0</v>
      </c>
      <c r="F259" s="35"/>
      <c r="G259" s="35">
        <f>E259+F259</f>
        <v>0</v>
      </c>
      <c r="H259" s="4"/>
    </row>
    <row r="260" spans="2:8" ht="24" x14ac:dyDescent="0.25">
      <c r="B260" s="16" t="s">
        <v>201</v>
      </c>
      <c r="C260" s="18" t="s">
        <v>203</v>
      </c>
      <c r="D260" s="21"/>
      <c r="E260" s="35">
        <f t="shared" ref="E260:G261" si="120">E261</f>
        <v>0</v>
      </c>
      <c r="F260" s="35">
        <f t="shared" si="120"/>
        <v>0</v>
      </c>
      <c r="G260" s="35">
        <f t="shared" si="120"/>
        <v>0</v>
      </c>
      <c r="H260" s="4"/>
    </row>
    <row r="261" spans="2:8" ht="24" x14ac:dyDescent="0.25">
      <c r="B261" s="16" t="s">
        <v>71</v>
      </c>
      <c r="C261" s="18" t="s">
        <v>203</v>
      </c>
      <c r="D261" s="21">
        <v>200</v>
      </c>
      <c r="E261" s="35">
        <f t="shared" si="120"/>
        <v>0</v>
      </c>
      <c r="F261" s="35">
        <f t="shared" si="120"/>
        <v>0</v>
      </c>
      <c r="G261" s="35">
        <f t="shared" si="120"/>
        <v>0</v>
      </c>
      <c r="H261" s="4"/>
    </row>
    <row r="262" spans="2:8" ht="24" x14ac:dyDescent="0.25">
      <c r="B262" s="16" t="s">
        <v>1</v>
      </c>
      <c r="C262" s="18" t="s">
        <v>203</v>
      </c>
      <c r="D262" s="21">
        <v>240</v>
      </c>
      <c r="E262" s="35">
        <v>0</v>
      </c>
      <c r="F262" s="35"/>
      <c r="G262" s="35">
        <f>E262+F262</f>
        <v>0</v>
      </c>
      <c r="H262" s="4"/>
    </row>
    <row r="263" spans="2:8" x14ac:dyDescent="0.25">
      <c r="B263" s="15" t="s">
        <v>34</v>
      </c>
      <c r="C263" s="18" t="s">
        <v>105</v>
      </c>
      <c r="D263" s="21"/>
      <c r="E263" s="35">
        <f t="shared" ref="E263:F263" si="121">E264</f>
        <v>13733.300000000001</v>
      </c>
      <c r="F263" s="35">
        <f t="shared" si="121"/>
        <v>80</v>
      </c>
      <c r="G263" s="35">
        <f>G264</f>
        <v>13813.300000000001</v>
      </c>
      <c r="H263" s="4"/>
    </row>
    <row r="264" spans="2:8" ht="24" x14ac:dyDescent="0.25">
      <c r="B264" s="15" t="s">
        <v>35</v>
      </c>
      <c r="C264" s="18" t="s">
        <v>106</v>
      </c>
      <c r="D264" s="21"/>
      <c r="E264" s="35">
        <f t="shared" ref="E264:F264" si="122">E265+E273</f>
        <v>13733.300000000001</v>
      </c>
      <c r="F264" s="35">
        <f t="shared" si="122"/>
        <v>80</v>
      </c>
      <c r="G264" s="35">
        <f>G265+G273</f>
        <v>13813.300000000001</v>
      </c>
      <c r="H264" s="4"/>
    </row>
    <row r="265" spans="2:8" ht="12.75" customHeight="1" x14ac:dyDescent="0.25">
      <c r="B265" s="15" t="s">
        <v>39</v>
      </c>
      <c r="C265" s="18" t="s">
        <v>107</v>
      </c>
      <c r="D265" s="21"/>
      <c r="E265" s="35">
        <f t="shared" ref="E265:F265" si="123">E266+E268+E270</f>
        <v>13733.300000000001</v>
      </c>
      <c r="F265" s="35">
        <f t="shared" si="123"/>
        <v>80</v>
      </c>
      <c r="G265" s="35">
        <f>G266+G268+G270</f>
        <v>13813.300000000001</v>
      </c>
      <c r="H265" s="4"/>
    </row>
    <row r="266" spans="2:8" ht="36" x14ac:dyDescent="0.25">
      <c r="B266" s="16" t="s">
        <v>3</v>
      </c>
      <c r="C266" s="18" t="s">
        <v>107</v>
      </c>
      <c r="D266" s="21">
        <v>100</v>
      </c>
      <c r="E266" s="35">
        <f t="shared" ref="E266:F266" si="124">E267</f>
        <v>11121.1</v>
      </c>
      <c r="F266" s="35">
        <f t="shared" si="124"/>
        <v>0</v>
      </c>
      <c r="G266" s="35">
        <f>G267</f>
        <v>11121.1</v>
      </c>
      <c r="H266" s="4"/>
    </row>
    <row r="267" spans="2:8" x14ac:dyDescent="0.25">
      <c r="B267" s="16" t="s">
        <v>74</v>
      </c>
      <c r="C267" s="18" t="s">
        <v>107</v>
      </c>
      <c r="D267" s="21">
        <v>110</v>
      </c>
      <c r="E267" s="35">
        <v>11121.1</v>
      </c>
      <c r="F267" s="35"/>
      <c r="G267" s="35">
        <f>E267+F267</f>
        <v>11121.1</v>
      </c>
      <c r="H267" s="4"/>
    </row>
    <row r="268" spans="2:8" ht="24" x14ac:dyDescent="0.25">
      <c r="B268" s="16" t="s">
        <v>71</v>
      </c>
      <c r="C268" s="18" t="s">
        <v>107</v>
      </c>
      <c r="D268" s="21">
        <v>200</v>
      </c>
      <c r="E268" s="35">
        <f t="shared" ref="E268:F268" si="125">E269</f>
        <v>2320.5</v>
      </c>
      <c r="F268" s="35">
        <f t="shared" si="125"/>
        <v>80</v>
      </c>
      <c r="G268" s="35">
        <f>G269</f>
        <v>2400.5</v>
      </c>
      <c r="H268" s="4"/>
    </row>
    <row r="269" spans="2:8" ht="24" x14ac:dyDescent="0.25">
      <c r="B269" s="16" t="s">
        <v>1</v>
      </c>
      <c r="C269" s="18" t="s">
        <v>107</v>
      </c>
      <c r="D269" s="21">
        <v>240</v>
      </c>
      <c r="E269" s="35">
        <v>2320.5</v>
      </c>
      <c r="F269" s="35">
        <v>80</v>
      </c>
      <c r="G269" s="35">
        <f>E269+F269</f>
        <v>2400.5</v>
      </c>
      <c r="H269" s="4"/>
    </row>
    <row r="270" spans="2:8" x14ac:dyDescent="0.25">
      <c r="B270" s="16" t="s">
        <v>8</v>
      </c>
      <c r="C270" s="18" t="s">
        <v>107</v>
      </c>
      <c r="D270" s="21">
        <v>800</v>
      </c>
      <c r="E270" s="35">
        <f t="shared" ref="E270:F270" si="126">E271+E272</f>
        <v>291.7</v>
      </c>
      <c r="F270" s="35">
        <f t="shared" si="126"/>
        <v>0</v>
      </c>
      <c r="G270" s="35">
        <f>G271+G272</f>
        <v>291.7</v>
      </c>
      <c r="H270" s="4"/>
    </row>
    <row r="271" spans="2:8" x14ac:dyDescent="0.25">
      <c r="B271" s="16" t="s">
        <v>78</v>
      </c>
      <c r="C271" s="18" t="s">
        <v>107</v>
      </c>
      <c r="D271" s="21">
        <v>830</v>
      </c>
      <c r="E271" s="22">
        <v>0</v>
      </c>
      <c r="F271" s="22"/>
      <c r="G271" s="35">
        <f t="shared" ref="G271:G272" si="127">E271+F271</f>
        <v>0</v>
      </c>
      <c r="H271" s="4"/>
    </row>
    <row r="272" spans="2:8" x14ac:dyDescent="0.25">
      <c r="B272" s="16" t="s">
        <v>7</v>
      </c>
      <c r="C272" s="18" t="s">
        <v>107</v>
      </c>
      <c r="D272" s="21">
        <v>850</v>
      </c>
      <c r="E272" s="35">
        <v>291.7</v>
      </c>
      <c r="F272" s="35"/>
      <c r="G272" s="35">
        <f t="shared" si="127"/>
        <v>291.7</v>
      </c>
      <c r="H272" s="4"/>
    </row>
    <row r="273" spans="2:8" ht="24" x14ac:dyDescent="0.25">
      <c r="B273" s="16" t="s">
        <v>205</v>
      </c>
      <c r="C273" s="18" t="s">
        <v>207</v>
      </c>
      <c r="D273" s="21"/>
      <c r="E273" s="35">
        <f t="shared" ref="E273:G274" si="128">E274</f>
        <v>0</v>
      </c>
      <c r="F273" s="35">
        <f t="shared" si="128"/>
        <v>0</v>
      </c>
      <c r="G273" s="35">
        <f t="shared" si="128"/>
        <v>0</v>
      </c>
      <c r="H273" s="4"/>
    </row>
    <row r="274" spans="2:8" ht="24" x14ac:dyDescent="0.25">
      <c r="B274" s="16" t="s">
        <v>71</v>
      </c>
      <c r="C274" s="18" t="s">
        <v>207</v>
      </c>
      <c r="D274" s="21">
        <v>200</v>
      </c>
      <c r="E274" s="35">
        <f t="shared" si="128"/>
        <v>0</v>
      </c>
      <c r="F274" s="35">
        <f t="shared" si="128"/>
        <v>0</v>
      </c>
      <c r="G274" s="35">
        <f t="shared" si="128"/>
        <v>0</v>
      </c>
      <c r="H274" s="4"/>
    </row>
    <row r="275" spans="2:8" ht="24" x14ac:dyDescent="0.25">
      <c r="B275" s="16" t="s">
        <v>1</v>
      </c>
      <c r="C275" s="18" t="s">
        <v>207</v>
      </c>
      <c r="D275" s="21">
        <v>240</v>
      </c>
      <c r="E275" s="35"/>
      <c r="F275" s="35"/>
      <c r="G275" s="35">
        <f>E275+F275</f>
        <v>0</v>
      </c>
      <c r="H275" s="4"/>
    </row>
    <row r="276" spans="2:8" ht="24" x14ac:dyDescent="0.25">
      <c r="B276" s="15" t="s">
        <v>89</v>
      </c>
      <c r="C276" s="18" t="s">
        <v>109</v>
      </c>
      <c r="D276" s="21"/>
      <c r="E276" s="35">
        <f t="shared" ref="E276:G278" si="129">E277</f>
        <v>100</v>
      </c>
      <c r="F276" s="35">
        <f t="shared" si="129"/>
        <v>0</v>
      </c>
      <c r="G276" s="35">
        <f t="shared" si="129"/>
        <v>100</v>
      </c>
      <c r="H276" s="4"/>
    </row>
    <row r="277" spans="2:8" x14ac:dyDescent="0.25">
      <c r="B277" s="15" t="s">
        <v>27</v>
      </c>
      <c r="C277" s="18" t="s">
        <v>110</v>
      </c>
      <c r="D277" s="21"/>
      <c r="E277" s="35">
        <f t="shared" si="129"/>
        <v>100</v>
      </c>
      <c r="F277" s="35">
        <f t="shared" si="129"/>
        <v>0</v>
      </c>
      <c r="G277" s="35">
        <f t="shared" si="129"/>
        <v>100</v>
      </c>
      <c r="H277" s="4"/>
    </row>
    <row r="278" spans="2:8" ht="24" x14ac:dyDescent="0.25">
      <c r="B278" s="15" t="s">
        <v>41</v>
      </c>
      <c r="C278" s="18" t="s">
        <v>111</v>
      </c>
      <c r="D278" s="21"/>
      <c r="E278" s="35">
        <f t="shared" si="129"/>
        <v>100</v>
      </c>
      <c r="F278" s="35">
        <f t="shared" si="129"/>
        <v>0</v>
      </c>
      <c r="G278" s="35">
        <f t="shared" si="129"/>
        <v>100</v>
      </c>
      <c r="H278" s="4"/>
    </row>
    <row r="279" spans="2:8" ht="24" x14ac:dyDescent="0.25">
      <c r="B279" s="15" t="s">
        <v>44</v>
      </c>
      <c r="C279" s="18" t="s">
        <v>112</v>
      </c>
      <c r="D279" s="38"/>
      <c r="E279" s="35">
        <f t="shared" ref="E279:F279" si="130">E280+E282</f>
        <v>100</v>
      </c>
      <c r="F279" s="35">
        <f t="shared" si="130"/>
        <v>0</v>
      </c>
      <c r="G279" s="35">
        <f>G280+G282</f>
        <v>100</v>
      </c>
      <c r="H279" s="4"/>
    </row>
    <row r="280" spans="2:8" ht="36" x14ac:dyDescent="0.25">
      <c r="B280" s="15" t="s">
        <v>3</v>
      </c>
      <c r="C280" s="18" t="s">
        <v>112</v>
      </c>
      <c r="D280" s="21">
        <v>100</v>
      </c>
      <c r="E280" s="35">
        <f t="shared" ref="E280:F280" si="131">E281</f>
        <v>0</v>
      </c>
      <c r="F280" s="35">
        <f t="shared" si="131"/>
        <v>0</v>
      </c>
      <c r="G280" s="35">
        <f>G281</f>
        <v>0</v>
      </c>
    </row>
    <row r="281" spans="2:8" x14ac:dyDescent="0.25">
      <c r="B281" s="16" t="s">
        <v>74</v>
      </c>
      <c r="C281" s="18" t="s">
        <v>112</v>
      </c>
      <c r="D281" s="38">
        <v>110</v>
      </c>
      <c r="E281" s="35">
        <v>0</v>
      </c>
      <c r="F281" s="35"/>
      <c r="G281" s="35">
        <f>E281+F281</f>
        <v>0</v>
      </c>
      <c r="H281" s="4"/>
    </row>
    <row r="282" spans="2:8" ht="24" x14ac:dyDescent="0.25">
      <c r="B282" s="16" t="s">
        <v>71</v>
      </c>
      <c r="C282" s="18" t="s">
        <v>112</v>
      </c>
      <c r="D282" s="21">
        <v>200</v>
      </c>
      <c r="E282" s="35">
        <f t="shared" ref="E282:F282" si="132">E283</f>
        <v>100</v>
      </c>
      <c r="F282" s="35">
        <f t="shared" si="132"/>
        <v>0</v>
      </c>
      <c r="G282" s="35">
        <f>G283</f>
        <v>100</v>
      </c>
      <c r="H282" s="4"/>
    </row>
    <row r="283" spans="2:8" ht="24" x14ac:dyDescent="0.25">
      <c r="B283" s="16" t="s">
        <v>1</v>
      </c>
      <c r="C283" s="18" t="s">
        <v>112</v>
      </c>
      <c r="D283" s="21">
        <v>240</v>
      </c>
      <c r="E283" s="35">
        <v>100</v>
      </c>
      <c r="F283" s="35"/>
      <c r="G283" s="35">
        <f>E283+F283</f>
        <v>100</v>
      </c>
      <c r="H283" s="4"/>
    </row>
    <row r="284" spans="2:8" x14ac:dyDescent="0.25">
      <c r="B284" s="15" t="s">
        <v>4</v>
      </c>
      <c r="C284" s="30" t="s">
        <v>67</v>
      </c>
      <c r="D284" s="21"/>
      <c r="E284" s="35">
        <f t="shared" ref="E284:F284" si="133">E285+E288+E292+E298</f>
        <v>2275</v>
      </c>
      <c r="F284" s="35">
        <f t="shared" si="133"/>
        <v>300</v>
      </c>
      <c r="G284" s="35">
        <f>G285+G288+G292+G298</f>
        <v>2575</v>
      </c>
      <c r="H284" s="4"/>
    </row>
    <row r="285" spans="2:8" x14ac:dyDescent="0.25">
      <c r="B285" s="15" t="s">
        <v>80</v>
      </c>
      <c r="C285" s="18" t="s">
        <v>79</v>
      </c>
      <c r="D285" s="21"/>
      <c r="E285" s="22">
        <v>0</v>
      </c>
      <c r="F285" s="22">
        <v>0</v>
      </c>
      <c r="G285" s="22">
        <v>0</v>
      </c>
    </row>
    <row r="286" spans="2:8" x14ac:dyDescent="0.25">
      <c r="B286" s="28" t="s">
        <v>8</v>
      </c>
      <c r="C286" s="18" t="s">
        <v>79</v>
      </c>
      <c r="D286" s="21">
        <v>800</v>
      </c>
      <c r="E286" s="22">
        <v>0</v>
      </c>
      <c r="F286" s="22">
        <v>0</v>
      </c>
      <c r="G286" s="22">
        <v>0</v>
      </c>
    </row>
    <row r="287" spans="2:8" x14ac:dyDescent="0.25">
      <c r="B287" s="16" t="s">
        <v>21</v>
      </c>
      <c r="C287" s="18" t="s">
        <v>79</v>
      </c>
      <c r="D287" s="21">
        <v>870</v>
      </c>
      <c r="E287" s="22">
        <v>0</v>
      </c>
      <c r="F287" s="22"/>
      <c r="G287" s="35">
        <f>E287+F287</f>
        <v>0</v>
      </c>
    </row>
    <row r="288" spans="2:8" ht="24" x14ac:dyDescent="0.25">
      <c r="B288" s="15" t="s">
        <v>255</v>
      </c>
      <c r="C288" s="30" t="s">
        <v>68</v>
      </c>
      <c r="D288" s="21"/>
      <c r="E288" s="35">
        <f t="shared" ref="E288:G290" si="134">E289</f>
        <v>1000</v>
      </c>
      <c r="F288" s="35">
        <f t="shared" si="134"/>
        <v>300</v>
      </c>
      <c r="G288" s="35">
        <f t="shared" si="134"/>
        <v>1300</v>
      </c>
      <c r="H288" s="4"/>
    </row>
    <row r="289" spans="2:8" ht="17.45" customHeight="1" x14ac:dyDescent="0.25">
      <c r="B289" s="15" t="s">
        <v>256</v>
      </c>
      <c r="C289" s="30" t="s">
        <v>257</v>
      </c>
      <c r="D289" s="21"/>
      <c r="E289" s="35">
        <f t="shared" si="134"/>
        <v>1000</v>
      </c>
      <c r="F289" s="35">
        <f t="shared" si="134"/>
        <v>300</v>
      </c>
      <c r="G289" s="35">
        <f t="shared" si="134"/>
        <v>1300</v>
      </c>
      <c r="H289" s="4"/>
    </row>
    <row r="290" spans="2:8" x14ac:dyDescent="0.25">
      <c r="B290" s="15" t="s">
        <v>8</v>
      </c>
      <c r="C290" s="30" t="s">
        <v>257</v>
      </c>
      <c r="D290" s="21">
        <v>800</v>
      </c>
      <c r="E290" s="35">
        <f t="shared" si="134"/>
        <v>1000</v>
      </c>
      <c r="F290" s="35">
        <f t="shared" si="134"/>
        <v>300</v>
      </c>
      <c r="G290" s="35">
        <f t="shared" si="134"/>
        <v>1300</v>
      </c>
      <c r="H290" s="4"/>
    </row>
    <row r="291" spans="2:8" x14ac:dyDescent="0.25">
      <c r="B291" s="16" t="s">
        <v>259</v>
      </c>
      <c r="C291" s="30" t="s">
        <v>257</v>
      </c>
      <c r="D291" s="21">
        <v>880</v>
      </c>
      <c r="E291" s="35">
        <v>1000</v>
      </c>
      <c r="F291" s="35">
        <v>300</v>
      </c>
      <c r="G291" s="35">
        <f>E291+F291</f>
        <v>1300</v>
      </c>
      <c r="H291" s="4"/>
    </row>
    <row r="292" spans="2:8" ht="24" x14ac:dyDescent="0.25">
      <c r="B292" s="15" t="s">
        <v>188</v>
      </c>
      <c r="C292" s="18" t="s">
        <v>68</v>
      </c>
      <c r="D292" s="21"/>
      <c r="E292" s="35">
        <f t="shared" ref="E292:F292" si="135">E293</f>
        <v>1189.4000000000001</v>
      </c>
      <c r="F292" s="35">
        <f t="shared" si="135"/>
        <v>0</v>
      </c>
      <c r="G292" s="35">
        <f>G293</f>
        <v>1189.4000000000001</v>
      </c>
      <c r="H292" s="4"/>
    </row>
    <row r="293" spans="2:8" ht="24" x14ac:dyDescent="0.25">
      <c r="B293" s="15" t="s">
        <v>238</v>
      </c>
      <c r="C293" s="30" t="s">
        <v>68</v>
      </c>
      <c r="D293" s="21"/>
      <c r="E293" s="35">
        <f t="shared" ref="E293:F293" si="136">E294+E296</f>
        <v>1189.4000000000001</v>
      </c>
      <c r="F293" s="35">
        <f t="shared" si="136"/>
        <v>0</v>
      </c>
      <c r="G293" s="35">
        <f>G294+G296</f>
        <v>1189.4000000000001</v>
      </c>
      <c r="H293" s="4"/>
    </row>
    <row r="294" spans="2:8" ht="36" x14ac:dyDescent="0.25">
      <c r="B294" s="16" t="s">
        <v>3</v>
      </c>
      <c r="C294" s="30" t="s">
        <v>69</v>
      </c>
      <c r="D294" s="21">
        <v>100</v>
      </c>
      <c r="E294" s="35">
        <f t="shared" ref="E294:F294" si="137">E295</f>
        <v>1012.5</v>
      </c>
      <c r="F294" s="35">
        <f t="shared" si="137"/>
        <v>0</v>
      </c>
      <c r="G294" s="35">
        <f>G295</f>
        <v>1012.5</v>
      </c>
      <c r="H294" s="4"/>
    </row>
    <row r="295" spans="2:8" x14ac:dyDescent="0.25">
      <c r="B295" s="16" t="s">
        <v>2</v>
      </c>
      <c r="C295" s="30" t="s">
        <v>69</v>
      </c>
      <c r="D295" s="21">
        <v>120</v>
      </c>
      <c r="E295" s="35">
        <v>1012.5</v>
      </c>
      <c r="F295" s="35"/>
      <c r="G295" s="35">
        <f>E295+F295</f>
        <v>1012.5</v>
      </c>
      <c r="H295" s="4"/>
    </row>
    <row r="296" spans="2:8" ht="24" x14ac:dyDescent="0.25">
      <c r="B296" s="16" t="s">
        <v>71</v>
      </c>
      <c r="C296" s="30" t="s">
        <v>69</v>
      </c>
      <c r="D296" s="21">
        <v>200</v>
      </c>
      <c r="E296" s="35">
        <f t="shared" ref="E296:F296" si="138">E297</f>
        <v>176.9</v>
      </c>
      <c r="F296" s="35">
        <f t="shared" si="138"/>
        <v>0</v>
      </c>
      <c r="G296" s="35">
        <f>G297</f>
        <v>176.9</v>
      </c>
      <c r="H296" s="4"/>
    </row>
    <row r="297" spans="2:8" ht="24" x14ac:dyDescent="0.25">
      <c r="B297" s="16" t="s">
        <v>1</v>
      </c>
      <c r="C297" s="30" t="s">
        <v>69</v>
      </c>
      <c r="D297" s="21">
        <v>240</v>
      </c>
      <c r="E297" s="35">
        <v>176.9</v>
      </c>
      <c r="F297" s="35"/>
      <c r="G297" s="35">
        <f>E297+F297</f>
        <v>176.9</v>
      </c>
      <c r="H297" s="4"/>
    </row>
    <row r="298" spans="2:8" ht="24" x14ac:dyDescent="0.25">
      <c r="B298" s="15" t="s">
        <v>189</v>
      </c>
      <c r="C298" s="30" t="s">
        <v>190</v>
      </c>
      <c r="D298" s="21"/>
      <c r="E298" s="35">
        <f t="shared" ref="E298:G300" si="139">E299</f>
        <v>85.6</v>
      </c>
      <c r="F298" s="35">
        <f t="shared" si="139"/>
        <v>0</v>
      </c>
      <c r="G298" s="35">
        <f t="shared" si="139"/>
        <v>85.6</v>
      </c>
      <c r="H298" s="4"/>
    </row>
    <row r="299" spans="2:8" ht="33.75" customHeight="1" x14ac:dyDescent="0.25">
      <c r="B299" s="15" t="s">
        <v>58</v>
      </c>
      <c r="C299" s="30" t="s">
        <v>191</v>
      </c>
      <c r="D299" s="21"/>
      <c r="E299" s="35">
        <f t="shared" si="139"/>
        <v>85.6</v>
      </c>
      <c r="F299" s="35">
        <f t="shared" si="139"/>
        <v>0</v>
      </c>
      <c r="G299" s="35">
        <f t="shared" si="139"/>
        <v>85.6</v>
      </c>
      <c r="H299" s="4"/>
    </row>
    <row r="300" spans="2:8" x14ac:dyDescent="0.25">
      <c r="B300" s="15" t="s">
        <v>14</v>
      </c>
      <c r="C300" s="30" t="s">
        <v>191</v>
      </c>
      <c r="D300" s="21">
        <v>500</v>
      </c>
      <c r="E300" s="35">
        <f t="shared" si="139"/>
        <v>85.6</v>
      </c>
      <c r="F300" s="35">
        <f t="shared" si="139"/>
        <v>0</v>
      </c>
      <c r="G300" s="35">
        <f t="shared" si="139"/>
        <v>85.6</v>
      </c>
      <c r="H300" s="4"/>
    </row>
    <row r="301" spans="2:8" x14ac:dyDescent="0.25">
      <c r="B301" s="16" t="s">
        <v>13</v>
      </c>
      <c r="C301" s="30" t="s">
        <v>191</v>
      </c>
      <c r="D301" s="21">
        <v>540</v>
      </c>
      <c r="E301" s="35">
        <v>85.6</v>
      </c>
      <c r="F301" s="35"/>
      <c r="G301" s="35">
        <f>E301+F301</f>
        <v>85.6</v>
      </c>
      <c r="H301" s="4"/>
    </row>
    <row r="302" spans="2:8" x14ac:dyDescent="0.25">
      <c r="B302" s="31" t="s">
        <v>0</v>
      </c>
      <c r="C302" s="18"/>
      <c r="D302" s="49">
        <v>1</v>
      </c>
      <c r="E302" s="36">
        <f t="shared" ref="E302:F302" si="140">E14+E37+E61+E93+E119+E152+E164+E173+E190+E196+E201+E235+E276+E284</f>
        <v>150594.40000000002</v>
      </c>
      <c r="F302" s="36">
        <f t="shared" si="140"/>
        <v>8507.9</v>
      </c>
      <c r="G302" s="36">
        <f>G14+G37+G61+G93+G119+G152+G164+G173+G190+G196+G201+G235+G276+G284</f>
        <v>159102.30000000002</v>
      </c>
      <c r="H302" s="4"/>
    </row>
    <row r="303" spans="2:8" x14ac:dyDescent="0.25">
      <c r="E303" s="45">
        <v>116896.2</v>
      </c>
      <c r="F303" s="45">
        <v>116896.2</v>
      </c>
      <c r="G303" s="45">
        <v>144007.29999999999</v>
      </c>
    </row>
    <row r="304" spans="2:8" x14ac:dyDescent="0.25">
      <c r="C304" s="47">
        <v>116896.2</v>
      </c>
      <c r="D304" s="48"/>
      <c r="E304" s="45">
        <v>120974</v>
      </c>
      <c r="F304" s="45">
        <f>F302-F303</f>
        <v>-108388.3</v>
      </c>
      <c r="G304" s="45">
        <f>G302-G303</f>
        <v>15095.000000000029</v>
      </c>
    </row>
  </sheetData>
  <autoFilter ref="A13:G304"/>
  <sortState ref="A28:D57">
    <sortCondition ref="A28"/>
  </sortState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scale="8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(7) муниципальные прогр. 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2023-03-02T11:17:55Z</cp:lastPrinted>
  <dcterms:created xsi:type="dcterms:W3CDTF">2014-09-22T11:17:11Z</dcterms:created>
  <dcterms:modified xsi:type="dcterms:W3CDTF">2023-03-02T11:18:06Z</dcterms:modified>
</cp:coreProperties>
</file>